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оферты'!$A$13:$FY$57</definedName>
    <definedName name="_xlnm.Print_Area" localSheetId="0">'Форма оферты'!$A$1:$AE$89</definedName>
  </definedNames>
  <calcPr calcId="125725" refMode="R1C1"/>
</workbook>
</file>

<file path=xl/calcChain.xml><?xml version="1.0" encoding="utf-8"?>
<calcChain xmlns="http://schemas.openxmlformats.org/spreadsheetml/2006/main">
  <c r="Z58" i="2"/>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14" l="1"/>
  <c r="AB58" l="1"/>
</calcChain>
</file>

<file path=xl/sharedStrings.xml><?xml version="1.0" encoding="utf-8"?>
<sst xmlns="http://schemas.openxmlformats.org/spreadsheetml/2006/main" count="462" uniqueCount="238">
  <si>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</si>
  <si>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</si>
  <si>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</si>
  <si>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</si>
  <si>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</si>
  <si>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</si>
  <si>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</si>
  <si>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</si>
  <si>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</si>
  <si>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</si>
  <si>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</si>
  <si>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</si>
  <si>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</si>
  <si>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</si>
  <si>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</si>
  <si>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</si>
  <si>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</si>
  <si>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</si>
  <si>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</si>
  <si>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</si>
  <si>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</si>
  <si>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</si>
  <si>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</si>
  <si>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</si>
  <si>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</si>
  <si>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</si>
  <si>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</si>
  <si>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</si>
  <si>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</si>
  <si>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</si>
  <si>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</si>
  <si>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</si>
  <si>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</si>
  <si>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</si>
  <si>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</si>
  <si>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</si>
  <si>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</si>
  <si>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</si>
  <si>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</si>
  <si>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</si>
  <si>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</si>
  <si>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</si>
  <si>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</si>
  <si>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</si>
  <si>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</si>
  <si>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</si>
  <si>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</si>
  <si>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</si>
  <si>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</si>
  <si>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</si>
  <si>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</si>
  <si>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</si>
  <si>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</si>
  <si>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</si>
  <si>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</si>
  <si>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</si>
  <si>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</si>
  <si>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</si>
  <si>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</si>
  <si>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</si>
  <si>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</si>
  <si>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</si>
  <si>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</si>
  <si>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</si>
  <si>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</si>
  <si>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</si>
  <si>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</si>
  <si>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</si>
  <si>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</si>
  <si>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</si>
  <si>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</si>
  <si>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</si>
  <si>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</si>
  <si>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</si>
  <si>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</si>
  <si>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</si>
  <si>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</si>
  <si>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</si>
  <si>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</si>
  <si>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</si>
  <si>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</si>
  <si>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</si>
  <si>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</si>
  <si>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№ВК-ТС-030-18 от 05.02.2018</t>
  </si>
  <si>
    <t>Водонагреватель накопительный 100 л</t>
  </si>
  <si>
    <t>Фотоаппарат Canon IXUS 115 HS</t>
  </si>
  <si>
    <t>часы настенные</t>
  </si>
  <si>
    <t>Чайник электрический, 1800 ВТ,Объем -2,0, металлический</t>
  </si>
  <si>
    <t>Средство чистящее "Санфор-гель"</t>
  </si>
  <si>
    <t>Средство чистящее "Доместос"</t>
  </si>
  <si>
    <t>Средство для удаления накипи</t>
  </si>
  <si>
    <t>Средство чистящее "Пемолюкс""</t>
  </si>
  <si>
    <t>Белизна 1 л</t>
  </si>
  <si>
    <t>Средство моющее «Фейри»</t>
  </si>
  <si>
    <t>Липкая лента для мух</t>
  </si>
  <si>
    <t>Чистящее средство Санокс гель 750г</t>
  </si>
  <si>
    <t>Бумага туалетная</t>
  </si>
  <si>
    <t>Мешки д/м 30л</t>
  </si>
  <si>
    <t>Мешки д/м 120л</t>
  </si>
  <si>
    <t>Полотно нетканое</t>
  </si>
  <si>
    <t>Ветошь</t>
  </si>
  <si>
    <t>Полотенце вафельное, 240 г\м2, 45x100см</t>
  </si>
  <si>
    <t>Марля техническая 09*1000м</t>
  </si>
  <si>
    <t>Веревка ПА-15</t>
  </si>
  <si>
    <t>лента полипропиленовая упаковочная 15*0,8</t>
  </si>
  <si>
    <t>Тряпкодержатель</t>
  </si>
  <si>
    <t>Веник "Сорго"</t>
  </si>
  <si>
    <t>Салфетки бумажные однослойные , 250 шт.</t>
  </si>
  <si>
    <t>Набор из ведра со шваброй, 12л, 110см</t>
  </si>
  <si>
    <t>Ведро пластмассовое с отжимом 12 л</t>
  </si>
  <si>
    <t>Ерш туалетный с подставкой</t>
  </si>
  <si>
    <t>Коврик для вытирания ног "ТРАВКА" 420*560*11 мм</t>
  </si>
  <si>
    <t>Пломба контрольная (роторная) ПК-91рх-1</t>
  </si>
  <si>
    <t>чистящее средство для стекол CLIN с триггером 750 мл</t>
  </si>
  <si>
    <t>Таз пластмассовый 6 л</t>
  </si>
  <si>
    <t>Мешок полипропиленовый 55*95</t>
  </si>
  <si>
    <t>Ведро оцинкованное ,10 л.</t>
  </si>
  <si>
    <t>Окномойка</t>
  </si>
  <si>
    <t>Ведро пластмассовое 10л</t>
  </si>
  <si>
    <t>корзина под мусор пластиковая 7 л</t>
  </si>
  <si>
    <t>Тройник розеточный бытовой 10А</t>
  </si>
  <si>
    <t>Насадка веревочная МОП, хлопок, длина веревок 40см</t>
  </si>
  <si>
    <t>Полотенца бумажные рулонные, 2-х слойные, 20 г/м кв, ширина рулона 23 см,длина рулона 17 м</t>
  </si>
  <si>
    <t>Метла березовая</t>
  </si>
  <si>
    <t>Метла пластиковая</t>
  </si>
  <si>
    <t>Черенок для щетки, метлы, граблей 22*1300мм</t>
  </si>
  <si>
    <t>Грабли витые</t>
  </si>
  <si>
    <t>Совок для мусора металлический</t>
  </si>
  <si>
    <t>шт</t>
  </si>
  <si>
    <t>л</t>
  </si>
  <si>
    <t>м2</t>
  </si>
  <si>
    <t>кг</t>
  </si>
  <si>
    <t>м</t>
  </si>
  <si>
    <t>упак</t>
  </si>
  <si>
    <t>компл</t>
  </si>
  <si>
    <t>рул</t>
  </si>
  <si>
    <t>ГОСТ Р 52161.2.21-2006</t>
  </si>
  <si>
    <t>ТУ 2383-113-00209645-98</t>
  </si>
  <si>
    <t>ТУ 2383-005-52407780-04</t>
  </si>
  <si>
    <t>ГОСТ Р 51696-2000.</t>
  </si>
  <si>
    <t>ТУ 2382-112-00209645-97.</t>
  </si>
  <si>
    <t>ГОСТ Р 51696-2000, ТУ – 2383-075-00204300-99</t>
  </si>
  <si>
    <t>ГОСТ 22567.15-95</t>
  </si>
  <si>
    <t>ГОСТ Р 52354-2005</t>
  </si>
  <si>
    <t>ГОСТ 50962-96</t>
  </si>
  <si>
    <t>ГОСТ 53226-2008</t>
  </si>
  <si>
    <t>ГОСТ 11027-80</t>
  </si>
  <si>
    <t>ГОСТ 11109-90</t>
  </si>
  <si>
    <t>ГОСТ 30055-93</t>
  </si>
  <si>
    <t>ТУ 2245-028-05766623-03</t>
  </si>
  <si>
    <t>ТУ 5463-003-44343511-2010 (52354-2005)</t>
  </si>
  <si>
    <t>ГОСТ Р 51912-2002</t>
  </si>
  <si>
    <t>ГОСТ Р 51323.1-99</t>
  </si>
  <si>
    <t>ГОСТ 28638-90</t>
  </si>
  <si>
    <t>ГОСТ 19597-94</t>
  </si>
  <si>
    <t xml:space="preserve">ТЕ0107   </t>
  </si>
  <si>
    <t xml:space="preserve">ТЕ0068   </t>
  </si>
  <si>
    <t xml:space="preserve">ТЕ0065   </t>
  </si>
  <si>
    <t xml:space="preserve">ТЕ0040   </t>
  </si>
  <si>
    <t xml:space="preserve">ТЕ0039   </t>
  </si>
  <si>
    <t>КД0466</t>
  </si>
  <si>
    <t>КД0452</t>
  </si>
  <si>
    <t xml:space="preserve">КД0441   </t>
  </si>
  <si>
    <t xml:space="preserve">КД0420   </t>
  </si>
  <si>
    <t>КД0387</t>
  </si>
  <si>
    <t xml:space="preserve">КД0248   </t>
  </si>
  <si>
    <t xml:space="preserve">КД0199   </t>
  </si>
  <si>
    <t xml:space="preserve">КД0195   </t>
  </si>
  <si>
    <t xml:space="preserve">КД0169   </t>
  </si>
  <si>
    <t xml:space="preserve">КД0129   </t>
  </si>
  <si>
    <t>КД0092</t>
  </si>
  <si>
    <t xml:space="preserve">КД0076   </t>
  </si>
  <si>
    <t xml:space="preserve">КД0069   </t>
  </si>
  <si>
    <t>КД0064</t>
  </si>
  <si>
    <t xml:space="preserve">КД0060   </t>
  </si>
  <si>
    <t xml:space="preserve">КД0059   </t>
  </si>
  <si>
    <t xml:space="preserve">КД0044   </t>
  </si>
  <si>
    <t xml:space="preserve">КД0043   </t>
  </si>
  <si>
    <t xml:space="preserve">КД0037   </t>
  </si>
  <si>
    <t xml:space="preserve">КД0033   </t>
  </si>
  <si>
    <t>КД0028</t>
  </si>
  <si>
    <t xml:space="preserve">КД0018   </t>
  </si>
  <si>
    <t xml:space="preserve">КД0009   </t>
  </si>
  <si>
    <t xml:space="preserve">КД0007   </t>
  </si>
  <si>
    <t>КД0004</t>
  </si>
  <si>
    <t xml:space="preserve">КД0002   </t>
  </si>
  <si>
    <t>КД0001</t>
  </si>
  <si>
    <t>КГ0045</t>
  </si>
  <si>
    <t>КГ0042</t>
  </si>
  <si>
    <t>КГ0036</t>
  </si>
  <si>
    <t xml:space="preserve">КГ0030   </t>
  </si>
  <si>
    <t>КГ0027</t>
  </si>
  <si>
    <t xml:space="preserve">КГ0026   </t>
  </si>
  <si>
    <t>КГ0017</t>
  </si>
  <si>
    <t xml:space="preserve">КГ0011   </t>
  </si>
  <si>
    <t>КВ0308</t>
  </si>
  <si>
    <t xml:space="preserve">КВ0112   </t>
  </si>
  <si>
    <t>КВ0104</t>
  </si>
  <si>
    <t xml:space="preserve">КВ0077   </t>
  </si>
  <si>
    <t>27.51.25.110</t>
  </si>
  <si>
    <t>26.70.14.190</t>
  </si>
  <si>
    <t>26.52.14.000</t>
  </si>
  <si>
    <t>27.51.24.110</t>
  </si>
  <si>
    <t>20.41.32.119</t>
  </si>
  <si>
    <t>20.41.44.120</t>
  </si>
  <si>
    <t>20.41.44.190</t>
  </si>
  <si>
    <t>20.41.32.125</t>
  </si>
  <si>
    <t>20.41.32.111</t>
  </si>
  <si>
    <t>20.20.19.000</t>
  </si>
  <si>
    <t>20.41.32.110</t>
  </si>
  <si>
    <t>17.22.11.110</t>
  </si>
  <si>
    <t>22.22.11.000</t>
  </si>
  <si>
    <t>13.95.10.119</t>
  </si>
  <si>
    <t>13.20.20.120</t>
  </si>
  <si>
    <t>13.92.13.110</t>
  </si>
  <si>
    <t>13.96.16.190</t>
  </si>
  <si>
    <t>13.94.12.190</t>
  </si>
  <si>
    <t>22.29.29.000</t>
  </si>
  <si>
    <t>16.29.14.191</t>
  </si>
  <si>
    <t>17.22.12.110</t>
  </si>
  <si>
    <t>22.29.23.120</t>
  </si>
  <si>
    <t>25.99.29.190</t>
  </si>
  <si>
    <t>22.29.23.130</t>
  </si>
  <si>
    <t>22.19.73.140</t>
  </si>
  <si>
    <t>25.99.12.119</t>
  </si>
  <si>
    <t>27.33.13.110</t>
  </si>
  <si>
    <t>25.73.10.000</t>
  </si>
  <si>
    <t>25.99.12.110</t>
  </si>
  <si>
    <t>46.74.2</t>
  </si>
  <si>
    <t>46.43.4</t>
  </si>
  <si>
    <t>46.69.7</t>
  </si>
  <si>
    <t>46.43.1</t>
  </si>
  <si>
    <t>46.44.2</t>
  </si>
  <si>
    <t>46.90</t>
  </si>
  <si>
    <t>46.49.49</t>
  </si>
  <si>
    <t>46.41.1</t>
  </si>
  <si>
    <t>46.47.3</t>
  </si>
  <si>
    <t>46.69.5</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</si>
</sst>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90"/>
  <sheetViews>
    <sheetView tabSelected="1" topLeftCell="D1" zoomScale="80" zoomScaleNormal="80" zoomScaleSheetLayoutView="70" workbookViewId="0">
      <selection activeCell="Z58" sqref="Z58"/>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69" t="s">
        <v>83</v>
      </c>
      <c r="AD4" s="70"/>
      <c r="AE4" s="70"/>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1" t="s">
        <v>77</v>
      </c>
      <c r="B6" s="71"/>
      <c r="C6" s="71"/>
      <c r="D6" s="71"/>
      <c r="E6" s="71"/>
      <c r="F6" s="71"/>
      <c r="G6" s="71"/>
      <c r="H6" s="71"/>
      <c r="I6" s="71"/>
      <c r="J6" s="71"/>
      <c r="K6" s="71"/>
      <c r="L6" s="71"/>
      <c r="M6" s="71"/>
      <c r="N6" s="71"/>
      <c r="O6" s="71"/>
      <c r="P6" s="71"/>
      <c r="Q6" s="71"/>
      <c r="R6" s="71"/>
      <c r="S6" s="71"/>
      <c r="T6" s="71"/>
      <c r="U6" s="71"/>
      <c r="V6" s="71"/>
      <c r="W6" s="71"/>
      <c r="X6" s="71"/>
      <c r="Y6" s="71"/>
      <c r="Z6" s="35"/>
      <c r="AA6" s="26"/>
      <c r="AB6" s="26"/>
      <c r="AC6" s="26"/>
      <c r="AD6" s="26"/>
      <c r="AE6" s="26"/>
    </row>
    <row r="7" spans="1:31" s="29"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71"/>
      <c r="Z7" s="35"/>
      <c r="AA7" s="26"/>
      <c r="AB7" s="26"/>
      <c r="AC7" s="26"/>
      <c r="AD7" s="26"/>
      <c r="AE7" s="26"/>
    </row>
    <row r="8" spans="1:31" s="29"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71"/>
      <c r="Z8" s="35"/>
      <c r="AA8" s="26"/>
      <c r="AB8" s="26"/>
      <c r="AC8" s="26"/>
      <c r="AD8" s="26"/>
      <c r="AE8" s="26"/>
    </row>
    <row r="9" spans="1:31" s="29"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71"/>
      <c r="Z9" s="35"/>
      <c r="AA9" s="26"/>
      <c r="AB9" s="26"/>
      <c r="AC9" s="26"/>
      <c r="AD9" s="26"/>
      <c r="AE9" s="26"/>
    </row>
    <row r="10" spans="1:31"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35"/>
      <c r="AA10" s="24"/>
      <c r="AB10" s="24"/>
      <c r="AC10" s="24"/>
      <c r="AD10" s="24"/>
      <c r="AE10" s="24"/>
    </row>
    <row r="11" spans="1:31" s="4" customFormat="1" ht="39" customHeight="1">
      <c r="A11" s="76" t="s">
        <v>0</v>
      </c>
      <c r="B11" s="72" t="s">
        <v>2</v>
      </c>
      <c r="C11" s="73"/>
      <c r="D11" s="73"/>
      <c r="E11" s="73"/>
      <c r="F11" s="73"/>
      <c r="G11" s="84"/>
      <c r="H11" s="77" t="s">
        <v>3</v>
      </c>
      <c r="I11" s="77" t="s">
        <v>4</v>
      </c>
      <c r="J11" s="78" t="s">
        <v>58</v>
      </c>
      <c r="K11" s="79" t="s">
        <v>5</v>
      </c>
      <c r="L11" s="72" t="s">
        <v>76</v>
      </c>
      <c r="M11" s="73"/>
      <c r="N11" s="73"/>
      <c r="O11" s="73"/>
      <c r="P11" s="73"/>
      <c r="Q11" s="73"/>
      <c r="R11" s="73"/>
      <c r="S11" s="73"/>
      <c r="T11" s="73"/>
      <c r="U11" s="73"/>
      <c r="V11" s="73"/>
      <c r="W11" s="73"/>
      <c r="X11" s="73"/>
      <c r="Y11" s="73"/>
      <c r="Z11" s="80" t="s">
        <v>59</v>
      </c>
      <c r="AA11" s="80" t="s">
        <v>1</v>
      </c>
      <c r="AB11" s="80" t="s">
        <v>52</v>
      </c>
      <c r="AC11" s="82" t="s">
        <v>55</v>
      </c>
      <c r="AD11" s="82" t="s">
        <v>54</v>
      </c>
      <c r="AE11" s="74" t="s">
        <v>80</v>
      </c>
    </row>
    <row r="12" spans="1:31" s="4" customFormat="1" ht="104.25" customHeight="1">
      <c r="A12" s="76"/>
      <c r="B12" s="60" t="s">
        <v>6</v>
      </c>
      <c r="C12" s="60" t="s">
        <v>66</v>
      </c>
      <c r="D12" s="60" t="s">
        <v>62</v>
      </c>
      <c r="E12" s="61" t="s">
        <v>7</v>
      </c>
      <c r="F12" s="57" t="s">
        <v>41</v>
      </c>
      <c r="G12" s="61" t="s">
        <v>43</v>
      </c>
      <c r="H12" s="77"/>
      <c r="I12" s="77"/>
      <c r="J12" s="78"/>
      <c r="K12" s="79"/>
      <c r="L12" s="56" t="s">
        <v>70</v>
      </c>
      <c r="M12" s="56" t="s">
        <v>71</v>
      </c>
      <c r="N12" s="56" t="s">
        <v>72</v>
      </c>
      <c r="O12" s="56" t="s">
        <v>73</v>
      </c>
      <c r="P12" s="56" t="s">
        <v>74</v>
      </c>
      <c r="Q12" s="56" t="s">
        <v>70</v>
      </c>
      <c r="R12" s="56" t="s">
        <v>71</v>
      </c>
      <c r="S12" s="59" t="s">
        <v>72</v>
      </c>
      <c r="T12" s="54" t="s">
        <v>73</v>
      </c>
      <c r="U12" s="54" t="s">
        <v>74</v>
      </c>
      <c r="V12" s="54" t="s">
        <v>78</v>
      </c>
      <c r="W12" s="54" t="s">
        <v>74</v>
      </c>
      <c r="X12" s="54" t="s">
        <v>78</v>
      </c>
      <c r="Y12" s="55" t="s">
        <v>79</v>
      </c>
      <c r="Z12" s="81"/>
      <c r="AA12" s="81"/>
      <c r="AB12" s="81"/>
      <c r="AC12" s="83"/>
      <c r="AD12" s="83"/>
      <c r="AE12" s="75"/>
    </row>
    <row r="13" spans="1:31">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62">
        <v>26</v>
      </c>
      <c r="AA13" s="62">
        <v>27</v>
      </c>
      <c r="AB13" s="62">
        <v>28</v>
      </c>
      <c r="AC13" s="62">
        <v>29</v>
      </c>
      <c r="AD13" s="62">
        <v>30</v>
      </c>
      <c r="AE13" s="62">
        <v>31</v>
      </c>
    </row>
    <row r="14" spans="1:31" ht="81" customHeight="1">
      <c r="A14" s="64">
        <v>1</v>
      </c>
      <c r="B14" s="67" t="s">
        <v>198</v>
      </c>
      <c r="C14" s="67" t="s">
        <v>199</v>
      </c>
      <c r="D14" s="67" t="s">
        <v>228</v>
      </c>
      <c r="E14" s="67" t="s">
        <v>84</v>
      </c>
      <c r="F14" s="67" t="s">
        <v>136</v>
      </c>
      <c r="G14" s="67" t="s">
        <v>128</v>
      </c>
      <c r="H14" s="67" t="s">
        <v>69</v>
      </c>
      <c r="I14" s="67" t="s">
        <v>69</v>
      </c>
      <c r="J14" s="67" t="s">
        <v>81</v>
      </c>
      <c r="K14" s="67">
        <v>1</v>
      </c>
      <c r="L14" s="64"/>
      <c r="M14" s="64"/>
      <c r="N14" s="64"/>
      <c r="O14" s="64"/>
      <c r="P14" s="64"/>
      <c r="Q14" s="64"/>
      <c r="R14" s="68"/>
      <c r="S14" s="67">
        <v>1</v>
      </c>
      <c r="T14" s="67"/>
      <c r="U14" s="66"/>
      <c r="V14" s="67"/>
      <c r="W14" s="63"/>
      <c r="X14" s="63"/>
      <c r="Y14" s="63"/>
      <c r="Z14" s="58">
        <v>14000</v>
      </c>
      <c r="AA14" s="48"/>
      <c r="AB14" s="58">
        <f>AA14*K14</f>
        <v>0</v>
      </c>
      <c r="AC14" s="48"/>
      <c r="AD14" s="48"/>
      <c r="AE14" s="48"/>
    </row>
    <row r="15" spans="1:31" ht="81" customHeight="1">
      <c r="A15" s="64">
        <v>2</v>
      </c>
      <c r="B15" s="67" t="s">
        <v>197</v>
      </c>
      <c r="C15" s="67" t="s">
        <v>200</v>
      </c>
      <c r="D15" s="67" t="s">
        <v>229</v>
      </c>
      <c r="E15" s="67" t="s">
        <v>85</v>
      </c>
      <c r="F15" s="67"/>
      <c r="G15" s="67" t="s">
        <v>128</v>
      </c>
      <c r="H15" s="67" t="s">
        <v>69</v>
      </c>
      <c r="I15" s="67" t="s">
        <v>69</v>
      </c>
      <c r="J15" s="67" t="s">
        <v>81</v>
      </c>
      <c r="K15" s="67">
        <v>1</v>
      </c>
      <c r="L15" s="64"/>
      <c r="M15" s="64"/>
      <c r="N15" s="64"/>
      <c r="O15" s="64"/>
      <c r="P15" s="64"/>
      <c r="Q15" s="64"/>
      <c r="R15" s="68"/>
      <c r="S15" s="67">
        <v>1</v>
      </c>
      <c r="T15" s="67"/>
      <c r="U15" s="66"/>
      <c r="V15" s="67"/>
      <c r="W15" s="63"/>
      <c r="X15" s="63"/>
      <c r="Y15" s="63"/>
      <c r="Z15" s="58">
        <v>8100</v>
      </c>
      <c r="AA15" s="48"/>
      <c r="AB15" s="58">
        <f t="shared" ref="AB15:AB57" si="0">AA15*K15</f>
        <v>0</v>
      </c>
      <c r="AC15" s="48"/>
      <c r="AD15" s="48"/>
      <c r="AE15" s="48"/>
    </row>
    <row r="16" spans="1:31" ht="81" customHeight="1">
      <c r="A16" s="64">
        <v>3</v>
      </c>
      <c r="B16" s="67" t="s">
        <v>196</v>
      </c>
      <c r="C16" s="67" t="s">
        <v>201</v>
      </c>
      <c r="D16" s="67" t="s">
        <v>230</v>
      </c>
      <c r="E16" s="67" t="s">
        <v>86</v>
      </c>
      <c r="F16" s="67"/>
      <c r="G16" s="67" t="s">
        <v>128</v>
      </c>
      <c r="H16" s="67" t="s">
        <v>69</v>
      </c>
      <c r="I16" s="67" t="s">
        <v>69</v>
      </c>
      <c r="J16" s="67" t="s">
        <v>81</v>
      </c>
      <c r="K16" s="67">
        <v>10</v>
      </c>
      <c r="L16" s="64"/>
      <c r="M16" s="64"/>
      <c r="N16" s="64"/>
      <c r="O16" s="64"/>
      <c r="P16" s="64"/>
      <c r="Q16" s="64"/>
      <c r="R16" s="68"/>
      <c r="S16" s="67">
        <v>10</v>
      </c>
      <c r="T16" s="67"/>
      <c r="U16" s="66"/>
      <c r="V16" s="67"/>
      <c r="W16" s="63"/>
      <c r="X16" s="63"/>
      <c r="Y16" s="63"/>
      <c r="Z16" s="58">
        <v>14164.5</v>
      </c>
      <c r="AA16" s="48"/>
      <c r="AB16" s="58">
        <f t="shared" si="0"/>
        <v>0</v>
      </c>
      <c r="AC16" s="48"/>
      <c r="AD16" s="48"/>
      <c r="AE16" s="48"/>
    </row>
    <row r="17" spans="1:31" ht="81" customHeight="1">
      <c r="A17" s="64">
        <v>4</v>
      </c>
      <c r="B17" s="67" t="s">
        <v>195</v>
      </c>
      <c r="C17" s="67" t="s">
        <v>202</v>
      </c>
      <c r="D17" s="67" t="s">
        <v>231</v>
      </c>
      <c r="E17" s="67" t="s">
        <v>87</v>
      </c>
      <c r="F17" s="67"/>
      <c r="G17" s="67" t="s">
        <v>128</v>
      </c>
      <c r="H17" s="67" t="s">
        <v>69</v>
      </c>
      <c r="I17" s="67" t="s">
        <v>69</v>
      </c>
      <c r="J17" s="67" t="s">
        <v>81</v>
      </c>
      <c r="K17" s="67">
        <v>9</v>
      </c>
      <c r="L17" s="64"/>
      <c r="M17" s="64"/>
      <c r="N17" s="64"/>
      <c r="O17" s="64"/>
      <c r="P17" s="64"/>
      <c r="Q17" s="64"/>
      <c r="R17" s="68"/>
      <c r="S17" s="67">
        <v>9</v>
      </c>
      <c r="T17" s="67"/>
      <c r="U17" s="66"/>
      <c r="V17" s="67"/>
      <c r="W17" s="63"/>
      <c r="X17" s="63"/>
      <c r="Y17" s="63"/>
      <c r="Z17" s="58">
        <v>14310</v>
      </c>
      <c r="AA17" s="48"/>
      <c r="AB17" s="58">
        <f t="shared" si="0"/>
        <v>0</v>
      </c>
      <c r="AC17" s="48"/>
      <c r="AD17" s="48"/>
      <c r="AE17" s="48"/>
    </row>
    <row r="18" spans="1:31" ht="81" customHeight="1">
      <c r="A18" s="64">
        <v>5</v>
      </c>
      <c r="B18" s="67" t="s">
        <v>194</v>
      </c>
      <c r="C18" s="67" t="s">
        <v>203</v>
      </c>
      <c r="D18" s="67" t="s">
        <v>232</v>
      </c>
      <c r="E18" s="67" t="s">
        <v>88</v>
      </c>
      <c r="F18" s="67" t="s">
        <v>137</v>
      </c>
      <c r="G18" s="67" t="s">
        <v>128</v>
      </c>
      <c r="H18" s="67" t="s">
        <v>69</v>
      </c>
      <c r="I18" s="67" t="s">
        <v>69</v>
      </c>
      <c r="J18" s="67" t="s">
        <v>81</v>
      </c>
      <c r="K18" s="67">
        <v>30</v>
      </c>
      <c r="L18" s="64"/>
      <c r="M18" s="64"/>
      <c r="N18" s="64"/>
      <c r="O18" s="64"/>
      <c r="P18" s="64"/>
      <c r="Q18" s="64"/>
      <c r="R18" s="68"/>
      <c r="S18" s="67">
        <v>30</v>
      </c>
      <c r="T18" s="67"/>
      <c r="U18" s="66"/>
      <c r="V18" s="67"/>
      <c r="W18" s="63"/>
      <c r="X18" s="63"/>
      <c r="Y18" s="63"/>
      <c r="Z18" s="58">
        <v>4340.7</v>
      </c>
      <c r="AA18" s="48"/>
      <c r="AB18" s="58">
        <f t="shared" si="0"/>
        <v>0</v>
      </c>
      <c r="AC18" s="48"/>
      <c r="AD18" s="48"/>
      <c r="AE18" s="48"/>
    </row>
    <row r="19" spans="1:31" ht="81" customHeight="1">
      <c r="A19" s="64">
        <v>6</v>
      </c>
      <c r="B19" s="67" t="s">
        <v>193</v>
      </c>
      <c r="C19" s="67" t="s">
        <v>204</v>
      </c>
      <c r="D19" s="67" t="s">
        <v>232</v>
      </c>
      <c r="E19" s="67" t="s">
        <v>89</v>
      </c>
      <c r="F19" s="67" t="s">
        <v>138</v>
      </c>
      <c r="G19" s="67" t="s">
        <v>128</v>
      </c>
      <c r="H19" s="67" t="s">
        <v>69</v>
      </c>
      <c r="I19" s="67" t="s">
        <v>69</v>
      </c>
      <c r="J19" s="67" t="s">
        <v>81</v>
      </c>
      <c r="K19" s="67">
        <v>30</v>
      </c>
      <c r="L19" s="64"/>
      <c r="M19" s="64"/>
      <c r="N19" s="64"/>
      <c r="O19" s="64"/>
      <c r="P19" s="64"/>
      <c r="Q19" s="64"/>
      <c r="R19" s="68"/>
      <c r="S19" s="67">
        <v>30</v>
      </c>
      <c r="T19" s="67"/>
      <c r="U19" s="66"/>
      <c r="V19" s="67"/>
      <c r="W19" s="63"/>
      <c r="X19" s="63"/>
      <c r="Y19" s="63"/>
      <c r="Z19" s="58">
        <v>4500</v>
      </c>
      <c r="AA19" s="48"/>
      <c r="AB19" s="58">
        <f t="shared" si="0"/>
        <v>0</v>
      </c>
      <c r="AC19" s="48"/>
      <c r="AD19" s="48"/>
      <c r="AE19" s="48"/>
    </row>
    <row r="20" spans="1:31" ht="81" customHeight="1">
      <c r="A20" s="64">
        <v>7</v>
      </c>
      <c r="B20" s="67" t="s">
        <v>192</v>
      </c>
      <c r="C20" s="67" t="s">
        <v>205</v>
      </c>
      <c r="D20" s="67" t="s">
        <v>232</v>
      </c>
      <c r="E20" s="67" t="s">
        <v>90</v>
      </c>
      <c r="F20" s="67"/>
      <c r="G20" s="67" t="s">
        <v>128</v>
      </c>
      <c r="H20" s="67" t="s">
        <v>69</v>
      </c>
      <c r="I20" s="67" t="s">
        <v>69</v>
      </c>
      <c r="J20" s="67" t="s">
        <v>81</v>
      </c>
      <c r="K20" s="67">
        <v>35</v>
      </c>
      <c r="L20" s="64"/>
      <c r="M20" s="64"/>
      <c r="N20" s="64"/>
      <c r="O20" s="64"/>
      <c r="P20" s="64"/>
      <c r="Q20" s="64"/>
      <c r="R20" s="68"/>
      <c r="S20" s="67">
        <v>35</v>
      </c>
      <c r="T20" s="67"/>
      <c r="U20" s="66"/>
      <c r="V20" s="67"/>
      <c r="W20" s="63"/>
      <c r="X20" s="63"/>
      <c r="Y20" s="63"/>
      <c r="Z20" s="58">
        <v>3754.1000000000004</v>
      </c>
      <c r="AA20" s="48"/>
      <c r="AB20" s="58">
        <f t="shared" si="0"/>
        <v>0</v>
      </c>
      <c r="AC20" s="48"/>
      <c r="AD20" s="48"/>
      <c r="AE20" s="48"/>
    </row>
    <row r="21" spans="1:31" ht="81" customHeight="1">
      <c r="A21" s="64">
        <v>8</v>
      </c>
      <c r="B21" s="67" t="s">
        <v>191</v>
      </c>
      <c r="C21" s="67" t="s">
        <v>204</v>
      </c>
      <c r="D21" s="67" t="s">
        <v>232</v>
      </c>
      <c r="E21" s="67" t="s">
        <v>91</v>
      </c>
      <c r="F21" s="67" t="s">
        <v>139</v>
      </c>
      <c r="G21" s="67" t="s">
        <v>128</v>
      </c>
      <c r="H21" s="67" t="s">
        <v>69</v>
      </c>
      <c r="I21" s="67" t="s">
        <v>69</v>
      </c>
      <c r="J21" s="67" t="s">
        <v>81</v>
      </c>
      <c r="K21" s="67">
        <v>20</v>
      </c>
      <c r="L21" s="64"/>
      <c r="M21" s="64"/>
      <c r="N21" s="64"/>
      <c r="O21" s="64"/>
      <c r="P21" s="64"/>
      <c r="Q21" s="64"/>
      <c r="R21" s="68"/>
      <c r="S21" s="67">
        <v>20</v>
      </c>
      <c r="T21" s="67"/>
      <c r="U21" s="66"/>
      <c r="V21" s="67"/>
      <c r="W21" s="63"/>
      <c r="X21" s="63"/>
      <c r="Y21" s="63"/>
      <c r="Z21" s="58">
        <v>793.6</v>
      </c>
      <c r="AA21" s="48"/>
      <c r="AB21" s="58">
        <f t="shared" si="0"/>
        <v>0</v>
      </c>
      <c r="AC21" s="48"/>
      <c r="AD21" s="48"/>
      <c r="AE21" s="48"/>
    </row>
    <row r="22" spans="1:31" ht="81" customHeight="1">
      <c r="A22" s="64">
        <v>9</v>
      </c>
      <c r="B22" s="67" t="s">
        <v>190</v>
      </c>
      <c r="C22" s="67" t="s">
        <v>206</v>
      </c>
      <c r="D22" s="67" t="s">
        <v>232</v>
      </c>
      <c r="E22" s="67" t="s">
        <v>92</v>
      </c>
      <c r="F22" s="67" t="s">
        <v>140</v>
      </c>
      <c r="G22" s="67" t="s">
        <v>128</v>
      </c>
      <c r="H22" s="67" t="s">
        <v>69</v>
      </c>
      <c r="I22" s="67" t="s">
        <v>69</v>
      </c>
      <c r="J22" s="67" t="s">
        <v>81</v>
      </c>
      <c r="K22" s="67">
        <v>30</v>
      </c>
      <c r="L22" s="64"/>
      <c r="M22" s="64"/>
      <c r="N22" s="64"/>
      <c r="O22" s="64"/>
      <c r="P22" s="64"/>
      <c r="Q22" s="64"/>
      <c r="R22" s="68"/>
      <c r="S22" s="67">
        <v>30</v>
      </c>
      <c r="T22" s="67"/>
      <c r="U22" s="66"/>
      <c r="V22" s="67"/>
      <c r="W22" s="63"/>
      <c r="X22" s="63"/>
      <c r="Y22" s="63"/>
      <c r="Z22" s="58">
        <v>322.2</v>
      </c>
      <c r="AA22" s="48"/>
      <c r="AB22" s="58">
        <f t="shared" si="0"/>
        <v>0</v>
      </c>
      <c r="AC22" s="48"/>
      <c r="AD22" s="48"/>
      <c r="AE22" s="48"/>
    </row>
    <row r="23" spans="1:31" ht="81" customHeight="1">
      <c r="A23" s="64">
        <v>10</v>
      </c>
      <c r="B23" s="67" t="s">
        <v>189</v>
      </c>
      <c r="C23" s="67" t="s">
        <v>207</v>
      </c>
      <c r="D23" s="67" t="s">
        <v>232</v>
      </c>
      <c r="E23" s="67" t="s">
        <v>93</v>
      </c>
      <c r="F23" s="67" t="s">
        <v>141</v>
      </c>
      <c r="G23" s="67" t="s">
        <v>129</v>
      </c>
      <c r="H23" s="67" t="s">
        <v>69</v>
      </c>
      <c r="I23" s="67" t="s">
        <v>69</v>
      </c>
      <c r="J23" s="67" t="s">
        <v>81</v>
      </c>
      <c r="K23" s="67">
        <v>96</v>
      </c>
      <c r="L23" s="64"/>
      <c r="M23" s="64"/>
      <c r="N23" s="64"/>
      <c r="O23" s="64"/>
      <c r="P23" s="64"/>
      <c r="Q23" s="64"/>
      <c r="R23" s="68"/>
      <c r="S23" s="67">
        <v>96</v>
      </c>
      <c r="T23" s="67"/>
      <c r="U23" s="66"/>
      <c r="V23" s="67"/>
      <c r="W23" s="63"/>
      <c r="X23" s="63"/>
      <c r="Y23" s="63"/>
      <c r="Z23" s="58">
        <v>13440</v>
      </c>
      <c r="AA23" s="48"/>
      <c r="AB23" s="58">
        <f t="shared" si="0"/>
        <v>0</v>
      </c>
      <c r="AC23" s="48"/>
      <c r="AD23" s="48"/>
      <c r="AE23" s="48"/>
    </row>
    <row r="24" spans="1:31" ht="81" customHeight="1">
      <c r="A24" s="64">
        <v>11</v>
      </c>
      <c r="B24" s="67" t="s">
        <v>188</v>
      </c>
      <c r="C24" s="67" t="s">
        <v>208</v>
      </c>
      <c r="D24" s="67" t="s">
        <v>233</v>
      </c>
      <c r="E24" s="67" t="s">
        <v>94</v>
      </c>
      <c r="F24" s="67"/>
      <c r="G24" s="67" t="s">
        <v>128</v>
      </c>
      <c r="H24" s="67" t="s">
        <v>69</v>
      </c>
      <c r="I24" s="67" t="s">
        <v>69</v>
      </c>
      <c r="J24" s="67" t="s">
        <v>81</v>
      </c>
      <c r="K24" s="67">
        <v>34</v>
      </c>
      <c r="L24" s="64"/>
      <c r="M24" s="64"/>
      <c r="N24" s="64"/>
      <c r="O24" s="64"/>
      <c r="P24" s="64"/>
      <c r="Q24" s="64"/>
      <c r="R24" s="68"/>
      <c r="S24" s="67">
        <v>34</v>
      </c>
      <c r="T24" s="67"/>
      <c r="U24" s="66"/>
      <c r="V24" s="67"/>
      <c r="W24" s="63"/>
      <c r="X24" s="63"/>
      <c r="Y24" s="63"/>
      <c r="Z24" s="58">
        <v>612</v>
      </c>
      <c r="AA24" s="48"/>
      <c r="AB24" s="58">
        <f t="shared" si="0"/>
        <v>0</v>
      </c>
      <c r="AC24" s="48"/>
      <c r="AD24" s="48"/>
      <c r="AE24" s="48"/>
    </row>
    <row r="25" spans="1:31" ht="81" customHeight="1">
      <c r="A25" s="64">
        <v>12</v>
      </c>
      <c r="B25" s="67" t="s">
        <v>187</v>
      </c>
      <c r="C25" s="67" t="s">
        <v>209</v>
      </c>
      <c r="D25" s="67" t="s">
        <v>232</v>
      </c>
      <c r="E25" s="67" t="s">
        <v>95</v>
      </c>
      <c r="F25" s="67" t="s">
        <v>142</v>
      </c>
      <c r="G25" s="67" t="s">
        <v>128</v>
      </c>
      <c r="H25" s="67" t="s">
        <v>69</v>
      </c>
      <c r="I25" s="67" t="s">
        <v>69</v>
      </c>
      <c r="J25" s="67" t="s">
        <v>81</v>
      </c>
      <c r="K25" s="67">
        <v>30</v>
      </c>
      <c r="L25" s="64"/>
      <c r="M25" s="64"/>
      <c r="N25" s="64"/>
      <c r="O25" s="64"/>
      <c r="P25" s="64"/>
      <c r="Q25" s="64"/>
      <c r="R25" s="68"/>
      <c r="S25" s="67">
        <v>30</v>
      </c>
      <c r="T25" s="67"/>
      <c r="U25" s="66"/>
      <c r="V25" s="67"/>
      <c r="W25" s="63"/>
      <c r="X25" s="63"/>
      <c r="Y25" s="63"/>
      <c r="Z25" s="58">
        <v>1587</v>
      </c>
      <c r="AA25" s="48"/>
      <c r="AB25" s="58">
        <f t="shared" si="0"/>
        <v>0</v>
      </c>
      <c r="AC25" s="48"/>
      <c r="AD25" s="48"/>
      <c r="AE25" s="48"/>
    </row>
    <row r="26" spans="1:31" ht="81" customHeight="1">
      <c r="A26" s="64">
        <v>13</v>
      </c>
      <c r="B26" s="67" t="s">
        <v>186</v>
      </c>
      <c r="C26" s="67" t="s">
        <v>210</v>
      </c>
      <c r="D26" s="67" t="s">
        <v>234</v>
      </c>
      <c r="E26" s="67" t="s">
        <v>96</v>
      </c>
      <c r="F26" s="67" t="s">
        <v>143</v>
      </c>
      <c r="G26" s="67" t="s">
        <v>128</v>
      </c>
      <c r="H26" s="67" t="s">
        <v>69</v>
      </c>
      <c r="I26" s="67" t="s">
        <v>69</v>
      </c>
      <c r="J26" s="67" t="s">
        <v>81</v>
      </c>
      <c r="K26" s="67">
        <v>1070</v>
      </c>
      <c r="L26" s="64"/>
      <c r="M26" s="64"/>
      <c r="N26" s="64"/>
      <c r="O26" s="64"/>
      <c r="P26" s="64"/>
      <c r="Q26" s="64"/>
      <c r="R26" s="68"/>
      <c r="S26" s="67">
        <v>1070</v>
      </c>
      <c r="T26" s="67"/>
      <c r="U26" s="66"/>
      <c r="V26" s="67"/>
      <c r="W26" s="63"/>
      <c r="X26" s="63"/>
      <c r="Y26" s="63"/>
      <c r="Z26" s="58">
        <v>13246.6</v>
      </c>
      <c r="AA26" s="48"/>
      <c r="AB26" s="58">
        <f t="shared" si="0"/>
        <v>0</v>
      </c>
      <c r="AC26" s="48"/>
      <c r="AD26" s="48"/>
      <c r="AE26" s="48"/>
    </row>
    <row r="27" spans="1:31" ht="81" customHeight="1">
      <c r="A27" s="64">
        <v>14</v>
      </c>
      <c r="B27" s="67" t="s">
        <v>185</v>
      </c>
      <c r="C27" s="67" t="s">
        <v>211</v>
      </c>
      <c r="D27" s="67" t="s">
        <v>234</v>
      </c>
      <c r="E27" s="67" t="s">
        <v>97</v>
      </c>
      <c r="F27" s="67" t="s">
        <v>144</v>
      </c>
      <c r="G27" s="67" t="s">
        <v>128</v>
      </c>
      <c r="H27" s="67" t="s">
        <v>69</v>
      </c>
      <c r="I27" s="67" t="s">
        <v>69</v>
      </c>
      <c r="J27" s="67" t="s">
        <v>81</v>
      </c>
      <c r="K27" s="67">
        <v>540</v>
      </c>
      <c r="L27" s="64"/>
      <c r="M27" s="64"/>
      <c r="N27" s="64"/>
      <c r="O27" s="64"/>
      <c r="P27" s="64"/>
      <c r="Q27" s="64"/>
      <c r="R27" s="68"/>
      <c r="S27" s="67">
        <v>540</v>
      </c>
      <c r="T27" s="67"/>
      <c r="U27" s="66"/>
      <c r="V27" s="67"/>
      <c r="W27" s="63"/>
      <c r="X27" s="63"/>
      <c r="Y27" s="63"/>
      <c r="Z27" s="58">
        <v>15660</v>
      </c>
      <c r="AA27" s="48"/>
      <c r="AB27" s="58">
        <f t="shared" si="0"/>
        <v>0</v>
      </c>
      <c r="AC27" s="48"/>
      <c r="AD27" s="48"/>
      <c r="AE27" s="48"/>
    </row>
    <row r="28" spans="1:31" ht="81" customHeight="1">
      <c r="A28" s="64">
        <v>15</v>
      </c>
      <c r="B28" s="67" t="s">
        <v>184</v>
      </c>
      <c r="C28" s="67" t="s">
        <v>211</v>
      </c>
      <c r="D28" s="67" t="s">
        <v>234</v>
      </c>
      <c r="E28" s="67" t="s">
        <v>98</v>
      </c>
      <c r="F28" s="67" t="s">
        <v>144</v>
      </c>
      <c r="G28" s="67" t="s">
        <v>128</v>
      </c>
      <c r="H28" s="67" t="s">
        <v>69</v>
      </c>
      <c r="I28" s="67" t="s">
        <v>69</v>
      </c>
      <c r="J28" s="67" t="s">
        <v>81</v>
      </c>
      <c r="K28" s="67">
        <v>250</v>
      </c>
      <c r="L28" s="64"/>
      <c r="M28" s="64"/>
      <c r="N28" s="64"/>
      <c r="O28" s="64"/>
      <c r="P28" s="64"/>
      <c r="Q28" s="64"/>
      <c r="R28" s="68"/>
      <c r="S28" s="67">
        <v>250</v>
      </c>
      <c r="T28" s="67"/>
      <c r="U28" s="66"/>
      <c r="V28" s="67"/>
      <c r="W28" s="63"/>
      <c r="X28" s="63"/>
      <c r="Y28" s="63"/>
      <c r="Z28" s="58">
        <v>1437.5</v>
      </c>
      <c r="AA28" s="48"/>
      <c r="AB28" s="58">
        <f t="shared" si="0"/>
        <v>0</v>
      </c>
      <c r="AC28" s="48"/>
      <c r="AD28" s="48"/>
      <c r="AE28" s="48"/>
    </row>
    <row r="29" spans="1:31" ht="81" customHeight="1">
      <c r="A29" s="64">
        <v>16</v>
      </c>
      <c r="B29" s="67" t="s">
        <v>183</v>
      </c>
      <c r="C29" s="67" t="s">
        <v>212</v>
      </c>
      <c r="D29" s="67" t="s">
        <v>234</v>
      </c>
      <c r="E29" s="67" t="s">
        <v>99</v>
      </c>
      <c r="F29" s="67" t="s">
        <v>145</v>
      </c>
      <c r="G29" s="67" t="s">
        <v>130</v>
      </c>
      <c r="H29" s="67" t="s">
        <v>69</v>
      </c>
      <c r="I29" s="67" t="s">
        <v>69</v>
      </c>
      <c r="J29" s="67" t="s">
        <v>81</v>
      </c>
      <c r="K29" s="67">
        <v>250</v>
      </c>
      <c r="L29" s="64"/>
      <c r="M29" s="64"/>
      <c r="N29" s="64"/>
      <c r="O29" s="64"/>
      <c r="P29" s="64"/>
      <c r="Q29" s="64"/>
      <c r="R29" s="68"/>
      <c r="S29" s="67">
        <v>250</v>
      </c>
      <c r="T29" s="67"/>
      <c r="U29" s="66"/>
      <c r="V29" s="67"/>
      <c r="W29" s="63"/>
      <c r="X29" s="63"/>
      <c r="Y29" s="63"/>
      <c r="Z29" s="58">
        <v>16615</v>
      </c>
      <c r="AA29" s="48"/>
      <c r="AB29" s="58">
        <f t="shared" si="0"/>
        <v>0</v>
      </c>
      <c r="AC29" s="48"/>
      <c r="AD29" s="48"/>
      <c r="AE29" s="48"/>
    </row>
    <row r="30" spans="1:31" ht="81" customHeight="1">
      <c r="A30" s="64">
        <v>17</v>
      </c>
      <c r="B30" s="67" t="s">
        <v>182</v>
      </c>
      <c r="C30" s="67" t="s">
        <v>213</v>
      </c>
      <c r="D30" s="67" t="s">
        <v>234</v>
      </c>
      <c r="E30" s="67" t="s">
        <v>100</v>
      </c>
      <c r="F30" s="67"/>
      <c r="G30" s="67" t="s">
        <v>131</v>
      </c>
      <c r="H30" s="67" t="s">
        <v>69</v>
      </c>
      <c r="I30" s="67" t="s">
        <v>69</v>
      </c>
      <c r="J30" s="67" t="s">
        <v>81</v>
      </c>
      <c r="K30" s="67">
        <v>230</v>
      </c>
      <c r="L30" s="64"/>
      <c r="M30" s="64"/>
      <c r="N30" s="64"/>
      <c r="O30" s="64"/>
      <c r="P30" s="64"/>
      <c r="Q30" s="64"/>
      <c r="R30" s="68"/>
      <c r="S30" s="67">
        <v>230</v>
      </c>
      <c r="T30" s="67"/>
      <c r="U30" s="66"/>
      <c r="V30" s="67"/>
      <c r="W30" s="63"/>
      <c r="X30" s="63"/>
      <c r="Y30" s="63"/>
      <c r="Z30" s="58">
        <v>12144</v>
      </c>
      <c r="AA30" s="48"/>
      <c r="AB30" s="58">
        <f t="shared" si="0"/>
        <v>0</v>
      </c>
      <c r="AC30" s="48"/>
      <c r="AD30" s="48"/>
      <c r="AE30" s="48"/>
    </row>
    <row r="31" spans="1:31" ht="81" customHeight="1">
      <c r="A31" s="64">
        <v>18</v>
      </c>
      <c r="B31" s="67" t="s">
        <v>181</v>
      </c>
      <c r="C31" s="67" t="s">
        <v>214</v>
      </c>
      <c r="D31" s="67" t="s">
        <v>234</v>
      </c>
      <c r="E31" s="67" t="s">
        <v>101</v>
      </c>
      <c r="F31" s="67" t="s">
        <v>146</v>
      </c>
      <c r="G31" s="67" t="s">
        <v>128</v>
      </c>
      <c r="H31" s="67" t="s">
        <v>69</v>
      </c>
      <c r="I31" s="67" t="s">
        <v>69</v>
      </c>
      <c r="J31" s="67" t="s">
        <v>81</v>
      </c>
      <c r="K31" s="67">
        <v>210</v>
      </c>
      <c r="L31" s="64"/>
      <c r="M31" s="64"/>
      <c r="N31" s="64"/>
      <c r="O31" s="64"/>
      <c r="P31" s="64"/>
      <c r="Q31" s="64"/>
      <c r="R31" s="68"/>
      <c r="S31" s="67">
        <v>210</v>
      </c>
      <c r="T31" s="67"/>
      <c r="U31" s="66"/>
      <c r="V31" s="67"/>
      <c r="W31" s="63"/>
      <c r="X31" s="63"/>
      <c r="Y31" s="63"/>
      <c r="Z31" s="58">
        <v>8192.1</v>
      </c>
      <c r="AA31" s="48"/>
      <c r="AB31" s="58">
        <f t="shared" si="0"/>
        <v>0</v>
      </c>
      <c r="AC31" s="48"/>
      <c r="AD31" s="48"/>
      <c r="AE31" s="48"/>
    </row>
    <row r="32" spans="1:31" ht="81" customHeight="1">
      <c r="A32" s="64">
        <v>19</v>
      </c>
      <c r="B32" s="67" t="s">
        <v>180</v>
      </c>
      <c r="C32" s="67" t="s">
        <v>215</v>
      </c>
      <c r="D32" s="67" t="s">
        <v>233</v>
      </c>
      <c r="E32" s="67" t="s">
        <v>102</v>
      </c>
      <c r="F32" s="67" t="s">
        <v>147</v>
      </c>
      <c r="G32" s="67" t="s">
        <v>132</v>
      </c>
      <c r="H32" s="67" t="s">
        <v>69</v>
      </c>
      <c r="I32" s="67" t="s">
        <v>69</v>
      </c>
      <c r="J32" s="67" t="s">
        <v>81</v>
      </c>
      <c r="K32" s="67">
        <v>80</v>
      </c>
      <c r="L32" s="64"/>
      <c r="M32" s="64"/>
      <c r="N32" s="64"/>
      <c r="O32" s="64"/>
      <c r="P32" s="64"/>
      <c r="Q32" s="64"/>
      <c r="R32" s="68"/>
      <c r="S32" s="67">
        <v>80</v>
      </c>
      <c r="T32" s="67"/>
      <c r="U32" s="66"/>
      <c r="V32" s="67"/>
      <c r="W32" s="63"/>
      <c r="X32" s="63"/>
      <c r="Y32" s="63"/>
      <c r="Z32" s="58">
        <v>1520</v>
      </c>
      <c r="AA32" s="48"/>
      <c r="AB32" s="58">
        <f t="shared" si="0"/>
        <v>0</v>
      </c>
      <c r="AC32" s="48"/>
      <c r="AD32" s="48"/>
      <c r="AE32" s="48"/>
    </row>
    <row r="33" spans="1:31" ht="81" customHeight="1">
      <c r="A33" s="64">
        <v>20</v>
      </c>
      <c r="B33" s="67" t="s">
        <v>179</v>
      </c>
      <c r="C33" s="67" t="s">
        <v>216</v>
      </c>
      <c r="D33" s="67" t="s">
        <v>235</v>
      </c>
      <c r="E33" s="67" t="s">
        <v>103</v>
      </c>
      <c r="F33" s="67" t="s">
        <v>148</v>
      </c>
      <c r="G33" s="67" t="s">
        <v>132</v>
      </c>
      <c r="H33" s="67" t="s">
        <v>69</v>
      </c>
      <c r="I33" s="67" t="s">
        <v>69</v>
      </c>
      <c r="J33" s="67" t="s">
        <v>81</v>
      </c>
      <c r="K33" s="67">
        <v>195</v>
      </c>
      <c r="L33" s="64"/>
      <c r="M33" s="64"/>
      <c r="N33" s="64"/>
      <c r="O33" s="64"/>
      <c r="P33" s="64"/>
      <c r="Q33" s="64"/>
      <c r="R33" s="68"/>
      <c r="S33" s="67">
        <v>195</v>
      </c>
      <c r="T33" s="67"/>
      <c r="U33" s="66"/>
      <c r="V33" s="67"/>
      <c r="W33" s="63"/>
      <c r="X33" s="63"/>
      <c r="Y33" s="63"/>
      <c r="Z33" s="58">
        <v>7634.25</v>
      </c>
      <c r="AA33" s="48"/>
      <c r="AB33" s="58">
        <f t="shared" si="0"/>
        <v>0</v>
      </c>
      <c r="AC33" s="48"/>
      <c r="AD33" s="48"/>
      <c r="AE33" s="48"/>
    </row>
    <row r="34" spans="1:31" ht="81" customHeight="1">
      <c r="A34" s="64">
        <v>21</v>
      </c>
      <c r="B34" s="67" t="s">
        <v>178</v>
      </c>
      <c r="C34" s="67" t="s">
        <v>217</v>
      </c>
      <c r="D34" s="67" t="s">
        <v>234</v>
      </c>
      <c r="E34" s="67" t="s">
        <v>104</v>
      </c>
      <c r="F34" s="67" t="s">
        <v>149</v>
      </c>
      <c r="G34" s="67" t="s">
        <v>132</v>
      </c>
      <c r="H34" s="67" t="s">
        <v>69</v>
      </c>
      <c r="I34" s="67" t="s">
        <v>69</v>
      </c>
      <c r="J34" s="67" t="s">
        <v>81</v>
      </c>
      <c r="K34" s="67">
        <v>2000</v>
      </c>
      <c r="L34" s="64"/>
      <c r="M34" s="64"/>
      <c r="N34" s="64"/>
      <c r="O34" s="64"/>
      <c r="P34" s="64"/>
      <c r="Q34" s="64"/>
      <c r="R34" s="68"/>
      <c r="S34" s="67">
        <v>2000</v>
      </c>
      <c r="T34" s="67"/>
      <c r="U34" s="66"/>
      <c r="V34" s="67"/>
      <c r="W34" s="63"/>
      <c r="X34" s="63"/>
      <c r="Y34" s="63"/>
      <c r="Z34" s="58">
        <v>77000</v>
      </c>
      <c r="AA34" s="48"/>
      <c r="AB34" s="58">
        <f t="shared" si="0"/>
        <v>0</v>
      </c>
      <c r="AC34" s="48"/>
      <c r="AD34" s="48"/>
      <c r="AE34" s="48"/>
    </row>
    <row r="35" spans="1:31" ht="81" customHeight="1">
      <c r="A35" s="64">
        <v>22</v>
      </c>
      <c r="B35" s="67" t="s">
        <v>177</v>
      </c>
      <c r="C35" s="67" t="s">
        <v>217</v>
      </c>
      <c r="D35" s="67" t="s">
        <v>234</v>
      </c>
      <c r="E35" s="67" t="s">
        <v>105</v>
      </c>
      <c r="F35" s="67"/>
      <c r="G35" s="67" t="s">
        <v>128</v>
      </c>
      <c r="H35" s="67" t="s">
        <v>69</v>
      </c>
      <c r="I35" s="67" t="s">
        <v>69</v>
      </c>
      <c r="J35" s="67" t="s">
        <v>81</v>
      </c>
      <c r="K35" s="67">
        <v>10</v>
      </c>
      <c r="L35" s="64"/>
      <c r="M35" s="64"/>
      <c r="N35" s="64"/>
      <c r="O35" s="64"/>
      <c r="P35" s="64"/>
      <c r="Q35" s="64"/>
      <c r="R35" s="68"/>
      <c r="S35" s="67">
        <v>10</v>
      </c>
      <c r="T35" s="67"/>
      <c r="U35" s="66"/>
      <c r="V35" s="67"/>
      <c r="W35" s="63"/>
      <c r="X35" s="63"/>
      <c r="Y35" s="63"/>
      <c r="Z35" s="58">
        <v>1162.9000000000001</v>
      </c>
      <c r="AA35" s="48"/>
      <c r="AB35" s="58">
        <f t="shared" si="0"/>
        <v>0</v>
      </c>
      <c r="AC35" s="48"/>
      <c r="AD35" s="48"/>
      <c r="AE35" s="48"/>
    </row>
    <row r="36" spans="1:31" ht="81" customHeight="1">
      <c r="A36" s="64">
        <v>23</v>
      </c>
      <c r="B36" s="67" t="s">
        <v>176</v>
      </c>
      <c r="C36" s="67" t="s">
        <v>218</v>
      </c>
      <c r="D36" s="67" t="s">
        <v>234</v>
      </c>
      <c r="E36" s="67" t="s">
        <v>106</v>
      </c>
      <c r="F36" s="67"/>
      <c r="G36" s="67" t="s">
        <v>128</v>
      </c>
      <c r="H36" s="67" t="s">
        <v>69</v>
      </c>
      <c r="I36" s="67" t="s">
        <v>69</v>
      </c>
      <c r="J36" s="67" t="s">
        <v>81</v>
      </c>
      <c r="K36" s="67">
        <v>57</v>
      </c>
      <c r="L36" s="64"/>
      <c r="M36" s="64"/>
      <c r="N36" s="64"/>
      <c r="O36" s="64"/>
      <c r="P36" s="64"/>
      <c r="Q36" s="64"/>
      <c r="R36" s="68"/>
      <c r="S36" s="67">
        <v>57</v>
      </c>
      <c r="T36" s="67"/>
      <c r="U36" s="66"/>
      <c r="V36" s="67"/>
      <c r="W36" s="63"/>
      <c r="X36" s="63"/>
      <c r="Y36" s="63"/>
      <c r="Z36" s="58">
        <v>5636.7300000000005</v>
      </c>
      <c r="AA36" s="48"/>
      <c r="AB36" s="58">
        <f t="shared" si="0"/>
        <v>0</v>
      </c>
      <c r="AC36" s="48"/>
      <c r="AD36" s="48"/>
      <c r="AE36" s="48"/>
    </row>
    <row r="37" spans="1:31" ht="81" customHeight="1">
      <c r="A37" s="64">
        <v>24</v>
      </c>
      <c r="B37" s="67" t="s">
        <v>175</v>
      </c>
      <c r="C37" s="67" t="s">
        <v>219</v>
      </c>
      <c r="D37" s="67" t="s">
        <v>234</v>
      </c>
      <c r="E37" s="67" t="s">
        <v>107</v>
      </c>
      <c r="F37" s="67" t="s">
        <v>150</v>
      </c>
      <c r="G37" s="67" t="s">
        <v>133</v>
      </c>
      <c r="H37" s="67" t="s">
        <v>69</v>
      </c>
      <c r="I37" s="67" t="s">
        <v>69</v>
      </c>
      <c r="J37" s="67" t="s">
        <v>81</v>
      </c>
      <c r="K37" s="67">
        <v>54</v>
      </c>
      <c r="L37" s="64"/>
      <c r="M37" s="64"/>
      <c r="N37" s="64"/>
      <c r="O37" s="64"/>
      <c r="P37" s="64"/>
      <c r="Q37" s="64"/>
      <c r="R37" s="68"/>
      <c r="S37" s="67">
        <v>54</v>
      </c>
      <c r="T37" s="67"/>
      <c r="U37" s="66"/>
      <c r="V37" s="67"/>
      <c r="W37" s="63"/>
      <c r="X37" s="63"/>
      <c r="Y37" s="63"/>
      <c r="Z37" s="58">
        <v>1527.1200000000001</v>
      </c>
      <c r="AA37" s="48"/>
      <c r="AB37" s="58">
        <f t="shared" si="0"/>
        <v>0</v>
      </c>
      <c r="AC37" s="48"/>
      <c r="AD37" s="48"/>
      <c r="AE37" s="48"/>
    </row>
    <row r="38" spans="1:31" ht="81" customHeight="1">
      <c r="A38" s="64">
        <v>25</v>
      </c>
      <c r="B38" s="67" t="s">
        <v>174</v>
      </c>
      <c r="C38" s="67" t="s">
        <v>220</v>
      </c>
      <c r="D38" s="67" t="s">
        <v>234</v>
      </c>
      <c r="E38" s="67" t="s">
        <v>108</v>
      </c>
      <c r="F38" s="67"/>
      <c r="G38" s="67" t="s">
        <v>134</v>
      </c>
      <c r="H38" s="67" t="s">
        <v>69</v>
      </c>
      <c r="I38" s="67" t="s">
        <v>69</v>
      </c>
      <c r="J38" s="67" t="s">
        <v>81</v>
      </c>
      <c r="K38" s="67">
        <v>10</v>
      </c>
      <c r="L38" s="64"/>
      <c r="M38" s="64"/>
      <c r="N38" s="64"/>
      <c r="O38" s="64"/>
      <c r="P38" s="64"/>
      <c r="Q38" s="64"/>
      <c r="R38" s="68"/>
      <c r="S38" s="67">
        <v>10</v>
      </c>
      <c r="T38" s="67"/>
      <c r="U38" s="66"/>
      <c r="V38" s="67"/>
      <c r="W38" s="63"/>
      <c r="X38" s="63"/>
      <c r="Y38" s="63"/>
      <c r="Z38" s="58">
        <v>4166.3999999999996</v>
      </c>
      <c r="AA38" s="48"/>
      <c r="AB38" s="58">
        <f t="shared" si="0"/>
        <v>0</v>
      </c>
      <c r="AC38" s="48"/>
      <c r="AD38" s="48"/>
      <c r="AE38" s="48"/>
    </row>
    <row r="39" spans="1:31" ht="81" customHeight="1">
      <c r="A39" s="64">
        <v>26</v>
      </c>
      <c r="B39" s="67" t="s">
        <v>173</v>
      </c>
      <c r="C39" s="67" t="s">
        <v>221</v>
      </c>
      <c r="D39" s="67" t="s">
        <v>234</v>
      </c>
      <c r="E39" s="67" t="s">
        <v>109</v>
      </c>
      <c r="F39" s="67"/>
      <c r="G39" s="67" t="s">
        <v>128</v>
      </c>
      <c r="H39" s="67" t="s">
        <v>69</v>
      </c>
      <c r="I39" s="67" t="s">
        <v>69</v>
      </c>
      <c r="J39" s="67" t="s">
        <v>81</v>
      </c>
      <c r="K39" s="67">
        <v>10</v>
      </c>
      <c r="L39" s="64"/>
      <c r="M39" s="64"/>
      <c r="N39" s="64"/>
      <c r="O39" s="64"/>
      <c r="P39" s="64"/>
      <c r="Q39" s="64"/>
      <c r="R39" s="68"/>
      <c r="S39" s="67">
        <v>10</v>
      </c>
      <c r="T39" s="67"/>
      <c r="U39" s="66"/>
      <c r="V39" s="67"/>
      <c r="W39" s="63"/>
      <c r="X39" s="63"/>
      <c r="Y39" s="63"/>
      <c r="Z39" s="58">
        <v>1926.3</v>
      </c>
      <c r="AA39" s="48"/>
      <c r="AB39" s="58">
        <f t="shared" si="0"/>
        <v>0</v>
      </c>
      <c r="AC39" s="48"/>
      <c r="AD39" s="48"/>
      <c r="AE39" s="48"/>
    </row>
    <row r="40" spans="1:31" ht="81" customHeight="1">
      <c r="A40" s="64">
        <v>27</v>
      </c>
      <c r="B40" s="67" t="s">
        <v>172</v>
      </c>
      <c r="C40" s="67" t="s">
        <v>222</v>
      </c>
      <c r="D40" s="67" t="s">
        <v>234</v>
      </c>
      <c r="E40" s="67" t="s">
        <v>110</v>
      </c>
      <c r="F40" s="67"/>
      <c r="G40" s="67" t="s">
        <v>128</v>
      </c>
      <c r="H40" s="67" t="s">
        <v>69</v>
      </c>
      <c r="I40" s="67" t="s">
        <v>69</v>
      </c>
      <c r="J40" s="67" t="s">
        <v>81</v>
      </c>
      <c r="K40" s="67">
        <v>26</v>
      </c>
      <c r="L40" s="64"/>
      <c r="M40" s="64"/>
      <c r="N40" s="64"/>
      <c r="O40" s="64"/>
      <c r="P40" s="64"/>
      <c r="Q40" s="64"/>
      <c r="R40" s="68"/>
      <c r="S40" s="67">
        <v>26</v>
      </c>
      <c r="T40" s="67"/>
      <c r="U40" s="66"/>
      <c r="V40" s="67"/>
      <c r="W40" s="63"/>
      <c r="X40" s="63"/>
      <c r="Y40" s="63"/>
      <c r="Z40" s="58">
        <v>1534.78</v>
      </c>
      <c r="AA40" s="48"/>
      <c r="AB40" s="58">
        <f t="shared" si="0"/>
        <v>0</v>
      </c>
      <c r="AC40" s="48"/>
      <c r="AD40" s="48"/>
      <c r="AE40" s="48"/>
    </row>
    <row r="41" spans="1:31" ht="81" customHeight="1">
      <c r="A41" s="64">
        <v>28</v>
      </c>
      <c r="B41" s="67" t="s">
        <v>171</v>
      </c>
      <c r="C41" s="67" t="s">
        <v>223</v>
      </c>
      <c r="D41" s="67" t="s">
        <v>236</v>
      </c>
      <c r="E41" s="67" t="s">
        <v>111</v>
      </c>
      <c r="F41" s="67"/>
      <c r="G41" s="67" t="s">
        <v>128</v>
      </c>
      <c r="H41" s="67" t="s">
        <v>69</v>
      </c>
      <c r="I41" s="67" t="s">
        <v>69</v>
      </c>
      <c r="J41" s="67" t="s">
        <v>81</v>
      </c>
      <c r="K41" s="67">
        <v>44</v>
      </c>
      <c r="L41" s="64"/>
      <c r="M41" s="64"/>
      <c r="N41" s="64"/>
      <c r="O41" s="64"/>
      <c r="P41" s="64"/>
      <c r="Q41" s="64"/>
      <c r="R41" s="68"/>
      <c r="S41" s="67">
        <v>44</v>
      </c>
      <c r="T41" s="67"/>
      <c r="U41" s="66"/>
      <c r="V41" s="67"/>
      <c r="W41" s="63"/>
      <c r="X41" s="63"/>
      <c r="Y41" s="63"/>
      <c r="Z41" s="58">
        <v>6696.7999999999993</v>
      </c>
      <c r="AA41" s="48"/>
      <c r="AB41" s="58">
        <f t="shared" si="0"/>
        <v>0</v>
      </c>
      <c r="AC41" s="48"/>
      <c r="AD41" s="48"/>
      <c r="AE41" s="48"/>
    </row>
    <row r="42" spans="1:31" ht="81" customHeight="1">
      <c r="A42" s="64">
        <v>29</v>
      </c>
      <c r="B42" s="67" t="s">
        <v>170</v>
      </c>
      <c r="C42" s="67" t="s">
        <v>217</v>
      </c>
      <c r="D42" s="67" t="s">
        <v>234</v>
      </c>
      <c r="E42" s="67" t="s">
        <v>112</v>
      </c>
      <c r="F42" s="67" t="s">
        <v>151</v>
      </c>
      <c r="G42" s="67" t="s">
        <v>128</v>
      </c>
      <c r="H42" s="67" t="s">
        <v>69</v>
      </c>
      <c r="I42" s="67" t="s">
        <v>69</v>
      </c>
      <c r="J42" s="67" t="s">
        <v>81</v>
      </c>
      <c r="K42" s="67">
        <v>3050</v>
      </c>
      <c r="L42" s="64"/>
      <c r="M42" s="64"/>
      <c r="N42" s="64"/>
      <c r="O42" s="64"/>
      <c r="P42" s="64"/>
      <c r="Q42" s="64"/>
      <c r="R42" s="68"/>
      <c r="S42" s="67">
        <v>3050</v>
      </c>
      <c r="T42" s="67"/>
      <c r="U42" s="66"/>
      <c r="V42" s="67"/>
      <c r="W42" s="63"/>
      <c r="X42" s="63"/>
      <c r="Y42" s="63"/>
      <c r="Z42" s="58">
        <v>25925</v>
      </c>
      <c r="AA42" s="48"/>
      <c r="AB42" s="58">
        <f t="shared" si="0"/>
        <v>0</v>
      </c>
      <c r="AC42" s="48"/>
      <c r="AD42" s="48"/>
      <c r="AE42" s="48"/>
    </row>
    <row r="43" spans="1:31" ht="81" customHeight="1">
      <c r="A43" s="64">
        <v>30</v>
      </c>
      <c r="B43" s="67" t="s">
        <v>169</v>
      </c>
      <c r="C43" s="67" t="s">
        <v>203</v>
      </c>
      <c r="D43" s="67" t="s">
        <v>232</v>
      </c>
      <c r="E43" s="67" t="s">
        <v>113</v>
      </c>
      <c r="F43" s="67"/>
      <c r="G43" s="67" t="s">
        <v>128</v>
      </c>
      <c r="H43" s="67" t="s">
        <v>69</v>
      </c>
      <c r="I43" s="67" t="s">
        <v>69</v>
      </c>
      <c r="J43" s="67" t="s">
        <v>81</v>
      </c>
      <c r="K43" s="67">
        <v>20</v>
      </c>
      <c r="L43" s="64"/>
      <c r="M43" s="64"/>
      <c r="N43" s="64"/>
      <c r="O43" s="64"/>
      <c r="P43" s="64"/>
      <c r="Q43" s="64"/>
      <c r="R43" s="68"/>
      <c r="S43" s="67">
        <v>20</v>
      </c>
      <c r="T43" s="67"/>
      <c r="U43" s="66"/>
      <c r="V43" s="67"/>
      <c r="W43" s="63"/>
      <c r="X43" s="63"/>
      <c r="Y43" s="63"/>
      <c r="Z43" s="58">
        <v>3400</v>
      </c>
      <c r="AA43" s="48"/>
      <c r="AB43" s="58">
        <f t="shared" si="0"/>
        <v>0</v>
      </c>
      <c r="AC43" s="48"/>
      <c r="AD43" s="48"/>
      <c r="AE43" s="48"/>
    </row>
    <row r="44" spans="1:31" ht="81" customHeight="1">
      <c r="A44" s="64">
        <v>31</v>
      </c>
      <c r="B44" s="67" t="s">
        <v>168</v>
      </c>
      <c r="C44" s="67" t="s">
        <v>220</v>
      </c>
      <c r="D44" s="67" t="s">
        <v>234</v>
      </c>
      <c r="E44" s="67" t="s">
        <v>114</v>
      </c>
      <c r="F44" s="67"/>
      <c r="G44" s="67" t="s">
        <v>128</v>
      </c>
      <c r="H44" s="67" t="s">
        <v>69</v>
      </c>
      <c r="I44" s="67" t="s">
        <v>69</v>
      </c>
      <c r="J44" s="67" t="s">
        <v>81</v>
      </c>
      <c r="K44" s="67">
        <v>21</v>
      </c>
      <c r="L44" s="64"/>
      <c r="M44" s="64"/>
      <c r="N44" s="64"/>
      <c r="O44" s="64"/>
      <c r="P44" s="64"/>
      <c r="Q44" s="64"/>
      <c r="R44" s="68"/>
      <c r="S44" s="67">
        <v>21</v>
      </c>
      <c r="T44" s="67"/>
      <c r="U44" s="66"/>
      <c r="V44" s="67"/>
      <c r="W44" s="63"/>
      <c r="X44" s="63"/>
      <c r="Y44" s="63"/>
      <c r="Z44" s="58">
        <v>1615.32</v>
      </c>
      <c r="AA44" s="48"/>
      <c r="AB44" s="58">
        <f t="shared" si="0"/>
        <v>0</v>
      </c>
      <c r="AC44" s="48"/>
      <c r="AD44" s="48"/>
      <c r="AE44" s="48"/>
    </row>
    <row r="45" spans="1:31" ht="81" customHeight="1">
      <c r="A45" s="64">
        <v>32</v>
      </c>
      <c r="B45" s="67" t="s">
        <v>167</v>
      </c>
      <c r="C45" s="67" t="s">
        <v>211</v>
      </c>
      <c r="D45" s="67" t="s">
        <v>234</v>
      </c>
      <c r="E45" s="67" t="s">
        <v>115</v>
      </c>
      <c r="F45" s="67"/>
      <c r="G45" s="67" t="s">
        <v>128</v>
      </c>
      <c r="H45" s="67" t="s">
        <v>69</v>
      </c>
      <c r="I45" s="67" t="s">
        <v>69</v>
      </c>
      <c r="J45" s="67" t="s">
        <v>81</v>
      </c>
      <c r="K45" s="67">
        <v>390</v>
      </c>
      <c r="L45" s="64"/>
      <c r="M45" s="64"/>
      <c r="N45" s="64"/>
      <c r="O45" s="64"/>
      <c r="P45" s="64"/>
      <c r="Q45" s="64"/>
      <c r="R45" s="68"/>
      <c r="S45" s="67">
        <v>390</v>
      </c>
      <c r="T45" s="67"/>
      <c r="U45" s="66"/>
      <c r="V45" s="67"/>
      <c r="W45" s="63"/>
      <c r="X45" s="63"/>
      <c r="Y45" s="63"/>
      <c r="Z45" s="58">
        <v>7800</v>
      </c>
      <c r="AA45" s="48"/>
      <c r="AB45" s="58">
        <f t="shared" si="0"/>
        <v>0</v>
      </c>
      <c r="AC45" s="48"/>
      <c r="AD45" s="48"/>
      <c r="AE45" s="48"/>
    </row>
    <row r="46" spans="1:31" ht="81" customHeight="1">
      <c r="A46" s="64">
        <v>33</v>
      </c>
      <c r="B46" s="67" t="s">
        <v>166</v>
      </c>
      <c r="C46" s="67" t="s">
        <v>224</v>
      </c>
      <c r="D46" s="67" t="s">
        <v>234</v>
      </c>
      <c r="E46" s="67" t="s">
        <v>116</v>
      </c>
      <c r="F46" s="67"/>
      <c r="G46" s="67" t="s">
        <v>128</v>
      </c>
      <c r="H46" s="67" t="s">
        <v>69</v>
      </c>
      <c r="I46" s="67" t="s">
        <v>69</v>
      </c>
      <c r="J46" s="67" t="s">
        <v>81</v>
      </c>
      <c r="K46" s="67">
        <v>43</v>
      </c>
      <c r="L46" s="64"/>
      <c r="M46" s="64"/>
      <c r="N46" s="64"/>
      <c r="O46" s="64"/>
      <c r="P46" s="64"/>
      <c r="Q46" s="64"/>
      <c r="R46" s="68"/>
      <c r="S46" s="67">
        <v>43</v>
      </c>
      <c r="T46" s="67"/>
      <c r="U46" s="66"/>
      <c r="V46" s="67"/>
      <c r="W46" s="63"/>
      <c r="X46" s="63"/>
      <c r="Y46" s="63"/>
      <c r="Z46" s="58">
        <v>5203.8599999999997</v>
      </c>
      <c r="AA46" s="48"/>
      <c r="AB46" s="58">
        <f t="shared" si="0"/>
        <v>0</v>
      </c>
      <c r="AC46" s="48"/>
      <c r="AD46" s="48"/>
      <c r="AE46" s="48"/>
    </row>
    <row r="47" spans="1:31" ht="81" customHeight="1">
      <c r="A47" s="64">
        <v>34</v>
      </c>
      <c r="B47" s="67" t="s">
        <v>165</v>
      </c>
      <c r="C47" s="67" t="s">
        <v>217</v>
      </c>
      <c r="D47" s="67" t="s">
        <v>234</v>
      </c>
      <c r="E47" s="67" t="s">
        <v>117</v>
      </c>
      <c r="F47" s="67"/>
      <c r="G47" s="67" t="s">
        <v>128</v>
      </c>
      <c r="H47" s="67" t="s">
        <v>69</v>
      </c>
      <c r="I47" s="67" t="s">
        <v>69</v>
      </c>
      <c r="J47" s="67" t="s">
        <v>81</v>
      </c>
      <c r="K47" s="67">
        <v>10</v>
      </c>
      <c r="L47" s="64"/>
      <c r="M47" s="64"/>
      <c r="N47" s="64"/>
      <c r="O47" s="64"/>
      <c r="P47" s="64"/>
      <c r="Q47" s="64"/>
      <c r="R47" s="68"/>
      <c r="S47" s="67">
        <v>10</v>
      </c>
      <c r="T47" s="67"/>
      <c r="U47" s="66"/>
      <c r="V47" s="67"/>
      <c r="W47" s="63"/>
      <c r="X47" s="63"/>
      <c r="Y47" s="63"/>
      <c r="Z47" s="58">
        <v>1899</v>
      </c>
      <c r="AA47" s="48"/>
      <c r="AB47" s="58">
        <f t="shared" si="0"/>
        <v>0</v>
      </c>
      <c r="AC47" s="48"/>
      <c r="AD47" s="48"/>
      <c r="AE47" s="48"/>
    </row>
    <row r="48" spans="1:31" ht="81" customHeight="1">
      <c r="A48" s="64">
        <v>35</v>
      </c>
      <c r="B48" s="67" t="s">
        <v>164</v>
      </c>
      <c r="C48" s="67" t="s">
        <v>217</v>
      </c>
      <c r="D48" s="67" t="s">
        <v>234</v>
      </c>
      <c r="E48" s="67" t="s">
        <v>118</v>
      </c>
      <c r="F48" s="67"/>
      <c r="G48" s="67" t="s">
        <v>128</v>
      </c>
      <c r="H48" s="67" t="s">
        <v>69</v>
      </c>
      <c r="I48" s="67" t="s">
        <v>69</v>
      </c>
      <c r="J48" s="67" t="s">
        <v>81</v>
      </c>
      <c r="K48" s="67">
        <v>22</v>
      </c>
      <c r="L48" s="64"/>
      <c r="M48" s="64"/>
      <c r="N48" s="64"/>
      <c r="O48" s="64"/>
      <c r="P48" s="64"/>
      <c r="Q48" s="64"/>
      <c r="R48" s="68"/>
      <c r="S48" s="67">
        <v>22</v>
      </c>
      <c r="T48" s="67"/>
      <c r="U48" s="66"/>
      <c r="V48" s="67"/>
      <c r="W48" s="63"/>
      <c r="X48" s="63"/>
      <c r="Y48" s="63"/>
      <c r="Z48" s="58">
        <v>3300</v>
      </c>
      <c r="AA48" s="48"/>
      <c r="AB48" s="58">
        <f t="shared" si="0"/>
        <v>0</v>
      </c>
      <c r="AC48" s="48"/>
      <c r="AD48" s="48"/>
      <c r="AE48" s="48"/>
    </row>
    <row r="49" spans="1:31" ht="81" customHeight="1">
      <c r="A49" s="64">
        <v>36</v>
      </c>
      <c r="B49" s="67" t="s">
        <v>163</v>
      </c>
      <c r="C49" s="67" t="s">
        <v>220</v>
      </c>
      <c r="D49" s="67" t="s">
        <v>234</v>
      </c>
      <c r="E49" s="67" t="s">
        <v>119</v>
      </c>
      <c r="F49" s="67"/>
      <c r="G49" s="67" t="s">
        <v>128</v>
      </c>
      <c r="H49" s="67" t="s">
        <v>69</v>
      </c>
      <c r="I49" s="67" t="s">
        <v>69</v>
      </c>
      <c r="J49" s="67" t="s">
        <v>81</v>
      </c>
      <c r="K49" s="67">
        <v>18</v>
      </c>
      <c r="L49" s="64"/>
      <c r="M49" s="64"/>
      <c r="N49" s="64"/>
      <c r="O49" s="64"/>
      <c r="P49" s="64"/>
      <c r="Q49" s="64"/>
      <c r="R49" s="68"/>
      <c r="S49" s="67">
        <v>18</v>
      </c>
      <c r="T49" s="67"/>
      <c r="U49" s="66"/>
      <c r="V49" s="67"/>
      <c r="W49" s="63"/>
      <c r="X49" s="63"/>
      <c r="Y49" s="63"/>
      <c r="Z49" s="58">
        <v>4140</v>
      </c>
      <c r="AA49" s="48"/>
      <c r="AB49" s="58">
        <f t="shared" si="0"/>
        <v>0</v>
      </c>
      <c r="AC49" s="48"/>
      <c r="AD49" s="48"/>
      <c r="AE49" s="48"/>
    </row>
    <row r="50" spans="1:31" ht="81" customHeight="1">
      <c r="A50" s="64">
        <v>37</v>
      </c>
      <c r="B50" s="67" t="s">
        <v>162</v>
      </c>
      <c r="C50" s="67" t="s">
        <v>225</v>
      </c>
      <c r="D50" s="67" t="s">
        <v>237</v>
      </c>
      <c r="E50" s="67" t="s">
        <v>120</v>
      </c>
      <c r="F50" s="67" t="s">
        <v>152</v>
      </c>
      <c r="G50" s="67" t="s">
        <v>128</v>
      </c>
      <c r="H50" s="67" t="s">
        <v>69</v>
      </c>
      <c r="I50" s="67" t="s">
        <v>69</v>
      </c>
      <c r="J50" s="67" t="s">
        <v>81</v>
      </c>
      <c r="K50" s="67">
        <v>25</v>
      </c>
      <c r="L50" s="64"/>
      <c r="M50" s="64"/>
      <c r="N50" s="64"/>
      <c r="O50" s="64"/>
      <c r="P50" s="64"/>
      <c r="Q50" s="64"/>
      <c r="R50" s="68"/>
      <c r="S50" s="67">
        <v>25</v>
      </c>
      <c r="T50" s="67"/>
      <c r="U50" s="66"/>
      <c r="V50" s="67"/>
      <c r="W50" s="63"/>
      <c r="X50" s="63"/>
      <c r="Y50" s="63"/>
      <c r="Z50" s="58">
        <v>3798.7499999999995</v>
      </c>
      <c r="AA50" s="48"/>
      <c r="AB50" s="58">
        <f t="shared" si="0"/>
        <v>0</v>
      </c>
      <c r="AC50" s="48"/>
      <c r="AD50" s="48"/>
      <c r="AE50" s="48"/>
    </row>
    <row r="51" spans="1:31" ht="81" customHeight="1">
      <c r="A51" s="64">
        <v>38</v>
      </c>
      <c r="B51" s="67" t="s">
        <v>161</v>
      </c>
      <c r="C51" s="67" t="s">
        <v>216</v>
      </c>
      <c r="D51" s="67" t="s">
        <v>234</v>
      </c>
      <c r="E51" s="67" t="s">
        <v>121</v>
      </c>
      <c r="F51" s="67">
        <v>0</v>
      </c>
      <c r="G51" s="67" t="s">
        <v>128</v>
      </c>
      <c r="H51" s="67" t="s">
        <v>69</v>
      </c>
      <c r="I51" s="67" t="s">
        <v>69</v>
      </c>
      <c r="J51" s="67" t="s">
        <v>81</v>
      </c>
      <c r="K51" s="67">
        <v>10</v>
      </c>
      <c r="L51" s="64"/>
      <c r="M51" s="64"/>
      <c r="N51" s="64"/>
      <c r="O51" s="64"/>
      <c r="P51" s="64"/>
      <c r="Q51" s="64"/>
      <c r="R51" s="68"/>
      <c r="S51" s="67">
        <v>10</v>
      </c>
      <c r="T51" s="67"/>
      <c r="U51" s="66"/>
      <c r="V51" s="67"/>
      <c r="W51" s="63"/>
      <c r="X51" s="63"/>
      <c r="Y51" s="63"/>
      <c r="Z51" s="58">
        <v>1900</v>
      </c>
      <c r="AA51" s="48"/>
      <c r="AB51" s="58">
        <f t="shared" si="0"/>
        <v>0</v>
      </c>
      <c r="AC51" s="48"/>
      <c r="AD51" s="48"/>
      <c r="AE51" s="48"/>
    </row>
    <row r="52" spans="1:31" ht="81" customHeight="1">
      <c r="A52" s="64">
        <v>39</v>
      </c>
      <c r="B52" s="67" t="s">
        <v>160</v>
      </c>
      <c r="C52" s="67" t="s">
        <v>219</v>
      </c>
      <c r="D52" s="67" t="s">
        <v>234</v>
      </c>
      <c r="E52" s="67" t="s">
        <v>122</v>
      </c>
      <c r="F52" s="67">
        <v>0</v>
      </c>
      <c r="G52" s="67" t="s">
        <v>135</v>
      </c>
      <c r="H52" s="67" t="s">
        <v>69</v>
      </c>
      <c r="I52" s="67" t="s">
        <v>69</v>
      </c>
      <c r="J52" s="67" t="s">
        <v>81</v>
      </c>
      <c r="K52" s="67">
        <v>54</v>
      </c>
      <c r="L52" s="64"/>
      <c r="M52" s="64"/>
      <c r="N52" s="64"/>
      <c r="O52" s="64"/>
      <c r="P52" s="64"/>
      <c r="Q52" s="64"/>
      <c r="R52" s="68"/>
      <c r="S52" s="67">
        <v>54</v>
      </c>
      <c r="T52" s="67"/>
      <c r="U52" s="66"/>
      <c r="V52" s="67"/>
      <c r="W52" s="63"/>
      <c r="X52" s="63"/>
      <c r="Y52" s="63"/>
      <c r="Z52" s="58">
        <v>7017.2999999999993</v>
      </c>
      <c r="AA52" s="48"/>
      <c r="AB52" s="58">
        <f t="shared" si="0"/>
        <v>0</v>
      </c>
      <c r="AC52" s="48"/>
      <c r="AD52" s="48"/>
      <c r="AE52" s="48"/>
    </row>
    <row r="53" spans="1:31" ht="81" customHeight="1">
      <c r="A53" s="64">
        <v>40</v>
      </c>
      <c r="B53" s="67" t="s">
        <v>159</v>
      </c>
      <c r="C53" s="67" t="s">
        <v>218</v>
      </c>
      <c r="D53" s="67" t="s">
        <v>234</v>
      </c>
      <c r="E53" s="67" t="s">
        <v>123</v>
      </c>
      <c r="F53" s="67" t="s">
        <v>153</v>
      </c>
      <c r="G53" s="67" t="s">
        <v>128</v>
      </c>
      <c r="H53" s="67" t="s">
        <v>69</v>
      </c>
      <c r="I53" s="67" t="s">
        <v>69</v>
      </c>
      <c r="J53" s="67" t="s">
        <v>81</v>
      </c>
      <c r="K53" s="67">
        <v>10</v>
      </c>
      <c r="L53" s="64"/>
      <c r="M53" s="64"/>
      <c r="N53" s="64"/>
      <c r="O53" s="64"/>
      <c r="P53" s="64"/>
      <c r="Q53" s="64"/>
      <c r="R53" s="68"/>
      <c r="S53" s="67">
        <v>10</v>
      </c>
      <c r="T53" s="67"/>
      <c r="U53" s="66"/>
      <c r="V53" s="67"/>
      <c r="W53" s="63"/>
      <c r="X53" s="63"/>
      <c r="Y53" s="63"/>
      <c r="Z53" s="58">
        <v>1000</v>
      </c>
      <c r="AA53" s="48"/>
      <c r="AB53" s="58">
        <f t="shared" si="0"/>
        <v>0</v>
      </c>
      <c r="AC53" s="48"/>
      <c r="AD53" s="48"/>
      <c r="AE53" s="48"/>
    </row>
    <row r="54" spans="1:31" ht="81" customHeight="1">
      <c r="A54" s="64">
        <v>41</v>
      </c>
      <c r="B54" s="67" t="s">
        <v>158</v>
      </c>
      <c r="C54" s="67" t="s">
        <v>218</v>
      </c>
      <c r="D54" s="67" t="s">
        <v>234</v>
      </c>
      <c r="E54" s="67" t="s">
        <v>124</v>
      </c>
      <c r="F54" s="67" t="s">
        <v>153</v>
      </c>
      <c r="G54" s="67" t="s">
        <v>128</v>
      </c>
      <c r="H54" s="67" t="s">
        <v>69</v>
      </c>
      <c r="I54" s="67" t="s">
        <v>69</v>
      </c>
      <c r="J54" s="67" t="s">
        <v>81</v>
      </c>
      <c r="K54" s="67">
        <v>14</v>
      </c>
      <c r="L54" s="64"/>
      <c r="M54" s="64"/>
      <c r="N54" s="64"/>
      <c r="O54" s="64"/>
      <c r="P54" s="64"/>
      <c r="Q54" s="64"/>
      <c r="R54" s="68"/>
      <c r="S54" s="67">
        <v>14</v>
      </c>
      <c r="T54" s="67"/>
      <c r="U54" s="66"/>
      <c r="V54" s="67"/>
      <c r="W54" s="63"/>
      <c r="X54" s="63"/>
      <c r="Y54" s="63"/>
      <c r="Z54" s="58">
        <v>1286.04</v>
      </c>
      <c r="AA54" s="48"/>
      <c r="AB54" s="58">
        <f t="shared" si="0"/>
        <v>0</v>
      </c>
      <c r="AC54" s="48"/>
      <c r="AD54" s="48"/>
      <c r="AE54" s="48"/>
    </row>
    <row r="55" spans="1:31" ht="81" customHeight="1">
      <c r="A55" s="64">
        <v>42</v>
      </c>
      <c r="B55" s="67" t="s">
        <v>157</v>
      </c>
      <c r="C55" s="67" t="s">
        <v>218</v>
      </c>
      <c r="D55" s="67" t="s">
        <v>234</v>
      </c>
      <c r="E55" s="67" t="s">
        <v>125</v>
      </c>
      <c r="F55" s="67"/>
      <c r="G55" s="67" t="s">
        <v>128</v>
      </c>
      <c r="H55" s="67" t="s">
        <v>69</v>
      </c>
      <c r="I55" s="67" t="s">
        <v>69</v>
      </c>
      <c r="J55" s="67" t="s">
        <v>81</v>
      </c>
      <c r="K55" s="67">
        <v>76</v>
      </c>
      <c r="L55" s="64"/>
      <c r="M55" s="64"/>
      <c r="N55" s="64"/>
      <c r="O55" s="64"/>
      <c r="P55" s="64"/>
      <c r="Q55" s="64"/>
      <c r="R55" s="68"/>
      <c r="S55" s="67">
        <v>76</v>
      </c>
      <c r="T55" s="67"/>
      <c r="U55" s="66"/>
      <c r="V55" s="67"/>
      <c r="W55" s="63"/>
      <c r="X55" s="63"/>
      <c r="Y55" s="63"/>
      <c r="Z55" s="58">
        <v>6840</v>
      </c>
      <c r="AA55" s="48"/>
      <c r="AB55" s="58">
        <f t="shared" si="0"/>
        <v>0</v>
      </c>
      <c r="AC55" s="48"/>
      <c r="AD55" s="48"/>
      <c r="AE55" s="48"/>
    </row>
    <row r="56" spans="1:31" ht="81" customHeight="1">
      <c r="A56" s="64">
        <v>43</v>
      </c>
      <c r="B56" s="67" t="s">
        <v>156</v>
      </c>
      <c r="C56" s="67" t="s">
        <v>226</v>
      </c>
      <c r="D56" s="67" t="s">
        <v>234</v>
      </c>
      <c r="E56" s="67" t="s">
        <v>126</v>
      </c>
      <c r="F56" s="67" t="s">
        <v>154</v>
      </c>
      <c r="G56" s="67" t="s">
        <v>128</v>
      </c>
      <c r="H56" s="67" t="s">
        <v>69</v>
      </c>
      <c r="I56" s="67" t="s">
        <v>69</v>
      </c>
      <c r="J56" s="67" t="s">
        <v>81</v>
      </c>
      <c r="K56" s="67">
        <v>34</v>
      </c>
      <c r="L56" s="64"/>
      <c r="M56" s="64"/>
      <c r="N56" s="64"/>
      <c r="O56" s="64"/>
      <c r="P56" s="64"/>
      <c r="Q56" s="64"/>
      <c r="R56" s="68"/>
      <c r="S56" s="67">
        <v>34</v>
      </c>
      <c r="T56" s="67"/>
      <c r="U56" s="66"/>
      <c r="V56" s="67"/>
      <c r="W56" s="63"/>
      <c r="X56" s="63"/>
      <c r="Y56" s="63"/>
      <c r="Z56" s="58">
        <v>3481.94</v>
      </c>
      <c r="AA56" s="48"/>
      <c r="AB56" s="58">
        <f t="shared" si="0"/>
        <v>0</v>
      </c>
      <c r="AC56" s="48"/>
      <c r="AD56" s="48"/>
      <c r="AE56" s="48"/>
    </row>
    <row r="57" spans="1:31" ht="69" customHeight="1">
      <c r="A57" s="64">
        <v>44</v>
      </c>
      <c r="B57" s="67" t="s">
        <v>155</v>
      </c>
      <c r="C57" s="67" t="s">
        <v>227</v>
      </c>
      <c r="D57" s="67" t="s">
        <v>234</v>
      </c>
      <c r="E57" s="67" t="s">
        <v>127</v>
      </c>
      <c r="F57" s="67"/>
      <c r="G57" s="67" t="s">
        <v>128</v>
      </c>
      <c r="H57" s="67" t="s">
        <v>69</v>
      </c>
      <c r="I57" s="67" t="s">
        <v>69</v>
      </c>
      <c r="J57" s="67" t="s">
        <v>81</v>
      </c>
      <c r="K57" s="67">
        <v>22</v>
      </c>
      <c r="L57" s="64"/>
      <c r="M57" s="64"/>
      <c r="N57" s="64"/>
      <c r="O57" s="64"/>
      <c r="P57" s="64"/>
      <c r="Q57" s="64"/>
      <c r="R57" s="68"/>
      <c r="S57" s="67">
        <v>22</v>
      </c>
      <c r="T57" s="67"/>
      <c r="U57" s="66"/>
      <c r="V57" s="67"/>
      <c r="W57" s="63"/>
      <c r="X57" s="63"/>
      <c r="Y57" s="63"/>
      <c r="Z57" s="58">
        <v>2200</v>
      </c>
      <c r="AA57" s="48"/>
      <c r="AB57" s="58">
        <f t="shared" si="0"/>
        <v>0</v>
      </c>
      <c r="AC57" s="48"/>
      <c r="AD57" s="48"/>
      <c r="AE57" s="48"/>
    </row>
    <row r="58" spans="1:31" s="5" customFormat="1" ht="27.75" customHeight="1">
      <c r="A58" s="20"/>
      <c r="B58" s="47"/>
      <c r="C58" s="47"/>
      <c r="D58" s="44"/>
      <c r="E58" s="38" t="s">
        <v>75</v>
      </c>
      <c r="F58" s="37"/>
      <c r="G58" s="37"/>
      <c r="H58" s="37"/>
      <c r="I58" s="37"/>
      <c r="J58" s="38"/>
      <c r="K58" s="50"/>
      <c r="L58" s="51"/>
      <c r="M58" s="49"/>
      <c r="N58" s="51"/>
      <c r="O58" s="51"/>
      <c r="P58" s="51"/>
      <c r="Q58" s="51"/>
      <c r="R58" s="52"/>
      <c r="S58" s="52"/>
      <c r="T58" s="52"/>
      <c r="U58" s="52"/>
      <c r="V58" s="52"/>
      <c r="W58" s="52"/>
      <c r="X58" s="52"/>
      <c r="Y58" s="52"/>
      <c r="Z58" s="53">
        <f>SUM(Z14:Z57)</f>
        <v>336831.78999999992</v>
      </c>
      <c r="AA58" s="53"/>
      <c r="AB58" s="53">
        <f>SUM(AB14:AB57)</f>
        <v>0</v>
      </c>
      <c r="AC58" s="52"/>
      <c r="AD58" s="52"/>
      <c r="AE58" s="52"/>
    </row>
    <row r="59" spans="1:31" s="5" customFormat="1">
      <c r="A59" s="21"/>
      <c r="B59" s="21"/>
      <c r="C59" s="45"/>
      <c r="D59" s="21"/>
      <c r="E59" s="22"/>
      <c r="F59" s="22"/>
      <c r="G59" s="22"/>
      <c r="H59" s="22"/>
      <c r="I59" s="22"/>
      <c r="J59" s="22"/>
      <c r="K59" s="25"/>
      <c r="L59" s="22"/>
      <c r="M59" s="46"/>
      <c r="N59" s="22"/>
      <c r="O59" s="22"/>
      <c r="P59" s="22"/>
      <c r="Q59" s="22"/>
      <c r="R59" s="22"/>
      <c r="S59" s="22"/>
      <c r="T59" s="22"/>
      <c r="U59" s="22"/>
      <c r="V59" s="22"/>
      <c r="W59" s="22"/>
      <c r="X59" s="22"/>
      <c r="Y59" s="22"/>
      <c r="Z59" s="65"/>
      <c r="AA59" s="22"/>
      <c r="AB59" s="22"/>
      <c r="AC59" s="22"/>
      <c r="AD59" s="22"/>
      <c r="AE59" s="22"/>
    </row>
    <row r="60" spans="1:31" s="12" customFormat="1">
      <c r="A60" s="6" t="s">
        <v>8</v>
      </c>
      <c r="B60" s="6"/>
      <c r="C60" s="6"/>
      <c r="D60" s="7"/>
      <c r="E60" s="7"/>
      <c r="F60" s="8"/>
      <c r="G60" s="9"/>
      <c r="H60" s="7"/>
      <c r="I60" s="7"/>
      <c r="J60" s="10"/>
      <c r="K60" s="7"/>
      <c r="L60" s="7"/>
      <c r="M60" s="7"/>
      <c r="N60" s="7"/>
      <c r="O60" s="7"/>
      <c r="P60" s="7"/>
      <c r="Q60" s="7"/>
      <c r="R60" s="7"/>
      <c r="S60" s="7"/>
      <c r="T60" s="7"/>
      <c r="U60" s="7"/>
      <c r="V60" s="7"/>
      <c r="W60" s="7"/>
      <c r="X60" s="7"/>
      <c r="Y60" s="7"/>
      <c r="Z60" s="7"/>
      <c r="AA60" s="11"/>
      <c r="AB60" s="11"/>
      <c r="AC60" s="11"/>
      <c r="AD60" s="11"/>
      <c r="AE60" s="7"/>
    </row>
    <row r="61" spans="1:31" s="5" customFormat="1" ht="19.5" customHeight="1">
      <c r="A61" s="85" t="s">
        <v>9</v>
      </c>
      <c r="B61" s="85"/>
      <c r="C61" s="85"/>
      <c r="D61" s="85"/>
      <c r="E61" s="85"/>
      <c r="F61" s="87" t="s">
        <v>68</v>
      </c>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row>
    <row r="62" spans="1:31" s="5" customFormat="1">
      <c r="A62" s="85" t="s">
        <v>10</v>
      </c>
      <c r="B62" s="85"/>
      <c r="C62" s="85"/>
      <c r="D62" s="85"/>
      <c r="E62" s="85"/>
      <c r="F62" s="87" t="s">
        <v>60</v>
      </c>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row>
    <row r="63" spans="1:31" s="5" customFormat="1">
      <c r="A63" s="85" t="s">
        <v>11</v>
      </c>
      <c r="B63" s="85"/>
      <c r="C63" s="85"/>
      <c r="D63" s="85"/>
      <c r="E63" s="85"/>
      <c r="F63" s="87" t="s">
        <v>12</v>
      </c>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row>
    <row r="64" spans="1:31" s="5" customFormat="1">
      <c r="A64" s="85" t="s">
        <v>13</v>
      </c>
      <c r="B64" s="85"/>
      <c r="C64" s="85"/>
      <c r="D64" s="85"/>
      <c r="E64" s="85"/>
      <c r="F64" s="87" t="s">
        <v>53</v>
      </c>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row>
    <row r="65" spans="1:181" s="5" customFormat="1">
      <c r="A65" s="85" t="s">
        <v>14</v>
      </c>
      <c r="B65" s="85"/>
      <c r="C65" s="85"/>
      <c r="D65" s="85"/>
      <c r="E65" s="85"/>
      <c r="F65" s="87" t="s">
        <v>45</v>
      </c>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row>
    <row r="66" spans="1:181" s="12" customFormat="1">
      <c r="A66" s="6"/>
      <c r="B66" s="6"/>
      <c r="C66" s="6"/>
      <c r="D66" s="7"/>
      <c r="F66" s="39"/>
      <c r="G66" s="40"/>
      <c r="H66" s="41"/>
      <c r="I66" s="39"/>
      <c r="J66" s="39"/>
      <c r="K66" s="42"/>
      <c r="L66" s="39"/>
      <c r="M66" s="39"/>
      <c r="N66" s="39"/>
      <c r="O66" s="39"/>
      <c r="P66" s="39"/>
      <c r="Q66" s="39"/>
      <c r="R66" s="39"/>
      <c r="S66" s="39"/>
      <c r="T66" s="39"/>
      <c r="U66" s="39"/>
      <c r="V66" s="39"/>
      <c r="W66" s="39"/>
      <c r="X66" s="39"/>
      <c r="Y66" s="39"/>
      <c r="Z66" s="39"/>
      <c r="AA66" s="39"/>
      <c r="AB66" s="39"/>
      <c r="AC66" s="39"/>
      <c r="AD66" s="39"/>
      <c r="AE66" s="43"/>
    </row>
    <row r="67" spans="1:181" s="12" customFormat="1">
      <c r="A67" s="6" t="s">
        <v>15</v>
      </c>
      <c r="B67" s="6"/>
      <c r="C67" s="6"/>
      <c r="D67" s="7"/>
      <c r="F67" s="39"/>
      <c r="G67" s="40"/>
      <c r="H67" s="41"/>
      <c r="I67" s="39"/>
      <c r="J67" s="39"/>
      <c r="K67" s="42"/>
      <c r="L67" s="39"/>
      <c r="M67" s="39"/>
      <c r="N67" s="39"/>
      <c r="O67" s="39"/>
      <c r="P67" s="39"/>
      <c r="Q67" s="39"/>
      <c r="R67" s="39"/>
      <c r="S67" s="39"/>
      <c r="T67" s="39"/>
      <c r="U67" s="39"/>
      <c r="V67" s="39"/>
      <c r="W67" s="39"/>
      <c r="X67" s="39"/>
      <c r="Y67" s="39"/>
      <c r="Z67" s="39"/>
      <c r="AA67" s="39"/>
      <c r="AB67" s="39"/>
      <c r="AC67" s="39"/>
      <c r="AD67" s="39"/>
      <c r="AE67" s="43"/>
    </row>
    <row r="68" spans="1:181" s="5" customFormat="1" ht="46.5" customHeight="1">
      <c r="A68" s="85" t="s">
        <v>16</v>
      </c>
      <c r="B68" s="85"/>
      <c r="C68" s="85"/>
      <c r="D68" s="85"/>
      <c r="E68" s="85"/>
      <c r="F68" s="87" t="s">
        <v>42</v>
      </c>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row>
    <row r="69" spans="1:181" s="5" customFormat="1">
      <c r="A69" s="85" t="s">
        <v>17</v>
      </c>
      <c r="B69" s="85"/>
      <c r="C69" s="85"/>
      <c r="D69" s="85"/>
      <c r="E69" s="85"/>
      <c r="F69" s="87" t="s">
        <v>18</v>
      </c>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row>
    <row r="70" spans="1:181" s="13" customFormat="1">
      <c r="A70" s="85" t="s">
        <v>19</v>
      </c>
      <c r="B70" s="85"/>
      <c r="C70" s="85"/>
      <c r="D70" s="85"/>
      <c r="E70" s="85"/>
      <c r="F70" s="87" t="s">
        <v>20</v>
      </c>
      <c r="G70" s="87"/>
      <c r="H70" s="87"/>
      <c r="I70" s="87"/>
      <c r="J70" s="87"/>
      <c r="K70" s="87"/>
      <c r="L70" s="87"/>
      <c r="M70" s="87"/>
      <c r="N70" s="87"/>
      <c r="O70" s="87"/>
      <c r="P70" s="87"/>
      <c r="Q70" s="87"/>
      <c r="R70" s="87"/>
      <c r="S70" s="87"/>
      <c r="T70" s="87"/>
      <c r="U70" s="87"/>
      <c r="V70" s="87"/>
      <c r="W70" s="87"/>
      <c r="X70" s="87"/>
      <c r="Y70" s="87"/>
      <c r="Z70" s="87"/>
      <c r="AA70" s="87"/>
      <c r="AB70" s="87"/>
      <c r="AC70" s="87"/>
      <c r="AD70" s="87"/>
      <c r="AE70" s="87"/>
    </row>
    <row r="71" spans="1:181" s="13" customFormat="1" ht="18" customHeight="1">
      <c r="A71" s="85" t="s">
        <v>21</v>
      </c>
      <c r="B71" s="85"/>
      <c r="C71" s="85"/>
      <c r="D71" s="85"/>
      <c r="E71" s="85"/>
      <c r="F71" s="87" t="s">
        <v>65</v>
      </c>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row>
    <row r="72" spans="1:181" s="13" customFormat="1" ht="58.5" customHeight="1">
      <c r="A72" s="85" t="s">
        <v>22</v>
      </c>
      <c r="B72" s="85"/>
      <c r="C72" s="85"/>
      <c r="D72" s="85"/>
      <c r="E72" s="85"/>
      <c r="F72" s="87" t="s">
        <v>63</v>
      </c>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row>
    <row r="73" spans="1:181" s="13" customFormat="1">
      <c r="A73" s="85" t="s">
        <v>23</v>
      </c>
      <c r="B73" s="85"/>
      <c r="C73" s="85"/>
      <c r="D73" s="85"/>
      <c r="E73" s="85"/>
      <c r="F73" s="87" t="s">
        <v>24</v>
      </c>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row>
    <row r="74" spans="1:181" s="14" customFormat="1">
      <c r="A74" s="85" t="s">
        <v>25</v>
      </c>
      <c r="B74" s="85"/>
      <c r="C74" s="85"/>
      <c r="D74" s="85"/>
      <c r="E74" s="85"/>
      <c r="F74" s="87" t="s">
        <v>26</v>
      </c>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FW74" s="15"/>
      <c r="FX74" s="15"/>
      <c r="FY74" s="15"/>
    </row>
    <row r="75" spans="1:181" s="14" customFormat="1">
      <c r="A75" s="85" t="s">
        <v>27</v>
      </c>
      <c r="B75" s="85"/>
      <c r="C75" s="85"/>
      <c r="D75" s="85"/>
      <c r="E75" s="85"/>
      <c r="F75" s="87" t="s">
        <v>44</v>
      </c>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FW75" s="15"/>
      <c r="FX75" s="15"/>
      <c r="FY75" s="15"/>
    </row>
    <row r="76" spans="1:181" s="14" customFormat="1" ht="207.75" customHeight="1">
      <c r="A76" s="85" t="s">
        <v>28</v>
      </c>
      <c r="B76" s="85"/>
      <c r="C76" s="85"/>
      <c r="D76" s="85"/>
      <c r="E76" s="85"/>
      <c r="F76" s="86" t="s">
        <v>56</v>
      </c>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FW76" s="15"/>
      <c r="FX76" s="15"/>
      <c r="FY76" s="15"/>
    </row>
    <row r="77" spans="1:181" s="14" customFormat="1">
      <c r="A77" s="85" t="s">
        <v>47</v>
      </c>
      <c r="B77" s="85"/>
      <c r="C77" s="85"/>
      <c r="D77" s="85"/>
      <c r="E77" s="85"/>
      <c r="F77" s="86" t="s">
        <v>48</v>
      </c>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FW77" s="15"/>
      <c r="FX77" s="15"/>
      <c r="FY77" s="15"/>
    </row>
    <row r="78" spans="1:181" s="14" customFormat="1" ht="51" customHeight="1">
      <c r="A78" s="85" t="s">
        <v>49</v>
      </c>
      <c r="B78" s="85"/>
      <c r="C78" s="85"/>
      <c r="D78" s="85"/>
      <c r="E78" s="85"/>
      <c r="F78" s="86" t="s">
        <v>46</v>
      </c>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FW78" s="15"/>
      <c r="FX78" s="15"/>
      <c r="FY78" s="15"/>
    </row>
    <row r="79" spans="1:181" s="14" customFormat="1">
      <c r="A79" s="95" t="s">
        <v>29</v>
      </c>
      <c r="B79" s="96"/>
      <c r="C79" s="96"/>
      <c r="D79" s="96"/>
      <c r="E79" s="97"/>
      <c r="F79" s="89" t="s">
        <v>30</v>
      </c>
      <c r="G79" s="90"/>
      <c r="H79" s="90"/>
      <c r="I79" s="90"/>
      <c r="J79" s="90"/>
      <c r="K79" s="90"/>
      <c r="L79" s="90"/>
      <c r="M79" s="90"/>
      <c r="N79" s="90"/>
      <c r="O79" s="90"/>
      <c r="P79" s="90"/>
      <c r="Q79" s="90"/>
      <c r="R79" s="90"/>
      <c r="S79" s="90"/>
      <c r="T79" s="90"/>
      <c r="U79" s="90"/>
      <c r="V79" s="90"/>
      <c r="W79" s="90"/>
      <c r="X79" s="90"/>
      <c r="Y79" s="90"/>
      <c r="Z79" s="90"/>
      <c r="AA79" s="90"/>
      <c r="AB79" s="90"/>
      <c r="AC79" s="90"/>
      <c r="AD79" s="90"/>
      <c r="AE79" s="91"/>
      <c r="FW79" s="15"/>
      <c r="FX79" s="15"/>
      <c r="FY79" s="15"/>
    </row>
    <row r="80" spans="1:181" s="14" customFormat="1" ht="29.25" customHeight="1">
      <c r="A80" s="95" t="s">
        <v>31</v>
      </c>
      <c r="B80" s="96"/>
      <c r="C80" s="96"/>
      <c r="D80" s="96"/>
      <c r="E80" s="97"/>
      <c r="F80" s="89" t="s">
        <v>64</v>
      </c>
      <c r="G80" s="90"/>
      <c r="H80" s="90"/>
      <c r="I80" s="90"/>
      <c r="J80" s="90"/>
      <c r="K80" s="90"/>
      <c r="L80" s="90"/>
      <c r="M80" s="90"/>
      <c r="N80" s="90"/>
      <c r="O80" s="90"/>
      <c r="P80" s="90"/>
      <c r="Q80" s="90"/>
      <c r="R80" s="90"/>
      <c r="S80" s="90"/>
      <c r="T80" s="90"/>
      <c r="U80" s="90"/>
      <c r="V80" s="90"/>
      <c r="W80" s="90"/>
      <c r="X80" s="90"/>
      <c r="Y80" s="90"/>
      <c r="Z80" s="90"/>
      <c r="AA80" s="90"/>
      <c r="AB80" s="90"/>
      <c r="AC80" s="90"/>
      <c r="AD80" s="90"/>
      <c r="AE80" s="91"/>
      <c r="FW80" s="15"/>
      <c r="FX80" s="15"/>
      <c r="FY80" s="15"/>
    </row>
    <row r="81" spans="1:181" s="14" customFormat="1" ht="45.75" customHeight="1">
      <c r="A81" s="95" t="s">
        <v>32</v>
      </c>
      <c r="B81" s="96"/>
      <c r="C81" s="96"/>
      <c r="D81" s="96"/>
      <c r="E81" s="97"/>
      <c r="F81" s="89" t="s">
        <v>33</v>
      </c>
      <c r="G81" s="90"/>
      <c r="H81" s="90"/>
      <c r="I81" s="90"/>
      <c r="J81" s="90"/>
      <c r="K81" s="90"/>
      <c r="L81" s="90"/>
      <c r="M81" s="90"/>
      <c r="N81" s="90"/>
      <c r="O81" s="90"/>
      <c r="P81" s="90"/>
      <c r="Q81" s="90"/>
      <c r="R81" s="90"/>
      <c r="S81" s="90"/>
      <c r="T81" s="90"/>
      <c r="U81" s="90"/>
      <c r="V81" s="90"/>
      <c r="W81" s="90"/>
      <c r="X81" s="90"/>
      <c r="Y81" s="90"/>
      <c r="Z81" s="90"/>
      <c r="AA81" s="90"/>
      <c r="AB81" s="90"/>
      <c r="AC81" s="90"/>
      <c r="AD81" s="90"/>
      <c r="AE81" s="91"/>
      <c r="FW81" s="15"/>
      <c r="FX81" s="15"/>
      <c r="FY81" s="15"/>
    </row>
    <row r="82" spans="1:181" s="3" customFormat="1">
      <c r="A82" s="95" t="s">
        <v>34</v>
      </c>
      <c r="B82" s="96"/>
      <c r="C82" s="96"/>
      <c r="D82" s="96"/>
      <c r="E82" s="97"/>
      <c r="F82" s="92" t="s">
        <v>35</v>
      </c>
      <c r="G82" s="93"/>
      <c r="H82" s="93"/>
      <c r="I82" s="93"/>
      <c r="J82" s="93"/>
      <c r="K82" s="93"/>
      <c r="L82" s="93"/>
      <c r="M82" s="93"/>
      <c r="N82" s="93"/>
      <c r="O82" s="93"/>
      <c r="P82" s="93"/>
      <c r="Q82" s="93"/>
      <c r="R82" s="93"/>
      <c r="S82" s="93"/>
      <c r="T82" s="93"/>
      <c r="U82" s="93"/>
      <c r="V82" s="93"/>
      <c r="W82" s="93"/>
      <c r="X82" s="93"/>
      <c r="Y82" s="93"/>
      <c r="Z82" s="93"/>
      <c r="AA82" s="93"/>
      <c r="AB82" s="93"/>
      <c r="AC82" s="93"/>
      <c r="AD82" s="93"/>
      <c r="AE82" s="94"/>
    </row>
    <row r="83" spans="1:181" s="3" customFormat="1">
      <c r="A83" s="95" t="s">
        <v>36</v>
      </c>
      <c r="B83" s="96"/>
      <c r="C83" s="96"/>
      <c r="D83" s="96"/>
      <c r="E83" s="97"/>
      <c r="F83" s="89" t="s">
        <v>50</v>
      </c>
      <c r="G83" s="90"/>
      <c r="H83" s="90"/>
      <c r="I83" s="90"/>
      <c r="J83" s="90"/>
      <c r="K83" s="90"/>
      <c r="L83" s="90"/>
      <c r="M83" s="90"/>
      <c r="N83" s="90"/>
      <c r="O83" s="90"/>
      <c r="P83" s="90"/>
      <c r="Q83" s="90"/>
      <c r="R83" s="90"/>
      <c r="S83" s="90"/>
      <c r="T83" s="90"/>
      <c r="U83" s="90"/>
      <c r="V83" s="90"/>
      <c r="W83" s="90"/>
      <c r="X83" s="90"/>
      <c r="Y83" s="90"/>
      <c r="Z83" s="90"/>
      <c r="AA83" s="90"/>
      <c r="AB83" s="90"/>
      <c r="AC83" s="90"/>
      <c r="AD83" s="90"/>
      <c r="AE83" s="91"/>
    </row>
    <row r="84" spans="1:181" s="3" customFormat="1" ht="90.75" customHeight="1">
      <c r="A84" s="95" t="s">
        <v>51</v>
      </c>
      <c r="B84" s="96"/>
      <c r="C84" s="96"/>
      <c r="D84" s="96"/>
      <c r="E84" s="97"/>
      <c r="F84" s="89" t="s">
        <v>67</v>
      </c>
      <c r="G84" s="90"/>
      <c r="H84" s="90"/>
      <c r="I84" s="90"/>
      <c r="J84" s="90"/>
      <c r="K84" s="90"/>
      <c r="L84" s="90"/>
      <c r="M84" s="90"/>
      <c r="N84" s="90"/>
      <c r="O84" s="90"/>
      <c r="P84" s="90"/>
      <c r="Q84" s="90"/>
      <c r="R84" s="90"/>
      <c r="S84" s="90"/>
      <c r="T84" s="90"/>
      <c r="U84" s="90"/>
      <c r="V84" s="90"/>
      <c r="W84" s="90"/>
      <c r="X84" s="90"/>
      <c r="Y84" s="90"/>
      <c r="Z84" s="90"/>
      <c r="AA84" s="90"/>
      <c r="AB84" s="90"/>
      <c r="AC84" s="90"/>
      <c r="AD84" s="90"/>
      <c r="AE84" s="91"/>
    </row>
    <row r="85" spans="1:181" s="3" customFormat="1">
      <c r="A85" s="16"/>
      <c r="B85" s="36"/>
      <c r="C85" s="36"/>
      <c r="D85" s="88"/>
      <c r="E85" s="88"/>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row>
    <row r="86" spans="1:181" s="3" customFormat="1" ht="36" customHeight="1">
      <c r="A86" s="3" t="s">
        <v>37</v>
      </c>
      <c r="J86" s="12"/>
    </row>
    <row r="87" spans="1:181" s="18" customFormat="1">
      <c r="A87" s="9"/>
      <c r="B87" s="9"/>
      <c r="C87" s="9"/>
      <c r="D87" s="9"/>
      <c r="E87" s="12" t="s">
        <v>38</v>
      </c>
      <c r="G87" s="9" t="s">
        <v>39</v>
      </c>
      <c r="I87" s="9" t="s">
        <v>40</v>
      </c>
      <c r="J87" s="12"/>
      <c r="K87" s="19"/>
      <c r="L87" s="19"/>
      <c r="M87" s="19"/>
      <c r="N87" s="19"/>
      <c r="O87" s="19"/>
      <c r="P87" s="19"/>
      <c r="Q87" s="19"/>
      <c r="R87" s="19"/>
      <c r="S87" s="19"/>
      <c r="T87" s="19"/>
      <c r="U87" s="19"/>
      <c r="V87" s="19"/>
      <c r="W87" s="19"/>
      <c r="X87" s="19"/>
      <c r="Y87" s="19"/>
      <c r="Z87" s="19"/>
      <c r="AA87" s="12"/>
      <c r="AB87" s="12"/>
      <c r="AC87" s="12"/>
      <c r="AD87" s="12"/>
      <c r="AE87" s="12"/>
    </row>
    <row r="88" spans="1:181" s="18" customFormat="1">
      <c r="A88" s="9"/>
      <c r="B88" s="9"/>
      <c r="C88" s="9"/>
      <c r="D88" s="9"/>
      <c r="E88" s="12"/>
      <c r="F88" s="9"/>
      <c r="G88" s="12"/>
      <c r="H88" s="9"/>
      <c r="I88" s="19"/>
      <c r="J88" s="12"/>
      <c r="K88" s="19"/>
      <c r="L88" s="19"/>
      <c r="M88" s="19"/>
      <c r="N88" s="19"/>
      <c r="O88" s="19"/>
      <c r="P88" s="19"/>
      <c r="Q88" s="19"/>
      <c r="R88" s="19"/>
      <c r="S88" s="19"/>
      <c r="T88" s="19"/>
      <c r="U88" s="19"/>
      <c r="V88" s="19"/>
      <c r="W88" s="19"/>
      <c r="X88" s="19"/>
      <c r="Y88" s="19"/>
      <c r="Z88" s="19"/>
      <c r="AA88" s="12"/>
      <c r="AB88" s="12"/>
      <c r="AC88" s="12"/>
      <c r="AD88" s="12"/>
      <c r="AE88" s="12"/>
    </row>
    <row r="89" spans="1:181" s="18" customFormat="1">
      <c r="A89" s="9"/>
      <c r="B89" s="9"/>
      <c r="C89" s="9"/>
      <c r="D89" s="9"/>
      <c r="E89" s="12"/>
      <c r="F89" s="3" t="s">
        <v>82</v>
      </c>
      <c r="G89" s="12"/>
      <c r="H89" s="9"/>
      <c r="I89" s="19"/>
      <c r="J89" s="12"/>
      <c r="K89" s="19"/>
      <c r="L89" s="19"/>
      <c r="M89" s="19"/>
      <c r="N89" s="19"/>
      <c r="O89" s="19"/>
      <c r="P89" s="19"/>
      <c r="Q89" s="19"/>
      <c r="R89" s="19"/>
      <c r="S89" s="19"/>
      <c r="T89" s="19"/>
      <c r="U89" s="19"/>
      <c r="V89" s="19"/>
      <c r="W89" s="19"/>
      <c r="X89" s="19"/>
      <c r="Y89" s="19"/>
      <c r="Z89" s="19"/>
      <c r="AA89" s="12"/>
      <c r="AB89" s="12"/>
      <c r="AC89" s="12"/>
      <c r="AD89" s="12"/>
      <c r="AE89" s="12"/>
    </row>
    <row r="90" spans="1:181">
      <c r="A90" s="7"/>
      <c r="B90" s="7"/>
      <c r="C90" s="7"/>
      <c r="D90" s="12"/>
      <c r="E90" s="12"/>
      <c r="F90" s="12"/>
      <c r="G90" s="9"/>
      <c r="H90" s="7"/>
      <c r="I90" s="12"/>
      <c r="J90" s="12"/>
      <c r="K90" s="12"/>
      <c r="L90" s="12"/>
      <c r="M90" s="12"/>
      <c r="N90" s="12"/>
      <c r="O90" s="12"/>
      <c r="P90" s="12"/>
      <c r="Q90" s="12"/>
      <c r="R90" s="12"/>
      <c r="S90" s="12"/>
      <c r="T90" s="12"/>
      <c r="U90" s="12"/>
      <c r="V90" s="12"/>
      <c r="W90" s="12"/>
      <c r="X90" s="12"/>
      <c r="Y90" s="12"/>
      <c r="Z90" s="12"/>
      <c r="AA90" s="12"/>
      <c r="AB90" s="12"/>
      <c r="AC90" s="12"/>
      <c r="AD90" s="12"/>
      <c r="AE90" s="12"/>
    </row>
  </sheetData>
  <autoFilter ref="A13:FY57">
    <filterColumn colId="1"/>
    <filterColumn colId="2"/>
    <filterColumn colId="18"/>
    <filterColumn colId="19"/>
    <filterColumn colId="25"/>
    <filterColumn colId="29"/>
  </autoFilter>
  <mergeCells count="60">
    <mergeCell ref="A61:E61"/>
    <mergeCell ref="A62:E62"/>
    <mergeCell ref="A63:E63"/>
    <mergeCell ref="A64:E64"/>
    <mergeCell ref="A65:E65"/>
    <mergeCell ref="F74:AE74"/>
    <mergeCell ref="F75:AE75"/>
    <mergeCell ref="A71:E71"/>
    <mergeCell ref="A72:E72"/>
    <mergeCell ref="A73:E73"/>
    <mergeCell ref="F73:AE73"/>
    <mergeCell ref="A75:E75"/>
    <mergeCell ref="A78:E78"/>
    <mergeCell ref="F77:AE77"/>
    <mergeCell ref="F80:AE80"/>
    <mergeCell ref="F79:AE79"/>
    <mergeCell ref="A79:E79"/>
    <mergeCell ref="F78:AE78"/>
    <mergeCell ref="A77:E77"/>
    <mergeCell ref="D85:E85"/>
    <mergeCell ref="F83:AE83"/>
    <mergeCell ref="F81:AE81"/>
    <mergeCell ref="F82:AE82"/>
    <mergeCell ref="A80:E80"/>
    <mergeCell ref="A82:E82"/>
    <mergeCell ref="A83:E83"/>
    <mergeCell ref="A81:E81"/>
    <mergeCell ref="A84:E84"/>
    <mergeCell ref="F84:AE84"/>
    <mergeCell ref="A76:E76"/>
    <mergeCell ref="A74:E74"/>
    <mergeCell ref="F76:AE76"/>
    <mergeCell ref="F61:AE61"/>
    <mergeCell ref="F68:AE68"/>
    <mergeCell ref="F69:AE69"/>
    <mergeCell ref="F71:AE71"/>
    <mergeCell ref="F72:AE72"/>
    <mergeCell ref="F70:AE70"/>
    <mergeCell ref="F62:AE62"/>
    <mergeCell ref="F63:AE63"/>
    <mergeCell ref="F64:AE64"/>
    <mergeCell ref="F65:AE65"/>
    <mergeCell ref="A69:E69"/>
    <mergeCell ref="A70:E70"/>
    <mergeCell ref="A68:E68"/>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5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2018-02-05T11:31:26Z</dcterms:modified>
</cp:coreProperties>
</file>